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 SOTUR\PROJETOS 2026\Construção de 50 unidades habitacionais_Minha Casa Minha Vida\"/>
    </mc:Choice>
  </mc:AlternateContent>
  <xr:revisionPtr revIDLastSave="0" documentId="13_ncr:1_{D47F9409-C87A-4C33-8C6F-9DB507519FD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O-PLE" sheetId="1" r:id="rId1"/>
    <sheet name="CFF - PLE" sheetId="2" r:id="rId2"/>
  </sheets>
  <definedNames>
    <definedName name="_xlnm.Print_Titles" localSheetId="0">'PO-PLE'!$1:$2</definedName>
  </definedNames>
  <calcPr calcId="179021"/>
</workbook>
</file>

<file path=xl/calcChain.xml><?xml version="1.0" encoding="utf-8"?>
<calcChain xmlns="http://schemas.openxmlformats.org/spreadsheetml/2006/main">
  <c r="J190" i="1" l="1"/>
  <c r="O190" i="1" s="1"/>
  <c r="E190" i="1"/>
  <c r="J189" i="1"/>
  <c r="O189" i="1" s="1"/>
  <c r="E189" i="1"/>
  <c r="J188" i="1"/>
  <c r="O188" i="1" s="1"/>
  <c r="E188" i="1"/>
  <c r="J186" i="1"/>
  <c r="O186" i="1" s="1"/>
  <c r="E186" i="1"/>
  <c r="J185" i="1"/>
  <c r="O185" i="1" s="1"/>
  <c r="E185" i="1"/>
  <c r="J184" i="1"/>
  <c r="O184" i="1" s="1"/>
  <c r="E184" i="1"/>
  <c r="J183" i="1"/>
  <c r="O183" i="1" s="1"/>
  <c r="E183" i="1"/>
  <c r="J182" i="1"/>
  <c r="O182" i="1" s="1"/>
  <c r="E182" i="1"/>
  <c r="J180" i="1"/>
  <c r="O180" i="1" s="1"/>
  <c r="E180" i="1"/>
  <c r="J179" i="1"/>
  <c r="O179" i="1" s="1"/>
  <c r="E179" i="1"/>
  <c r="J178" i="1"/>
  <c r="O178" i="1" s="1"/>
  <c r="E178" i="1"/>
  <c r="J177" i="1"/>
  <c r="O177" i="1" s="1"/>
  <c r="E177" i="1"/>
  <c r="J176" i="1"/>
  <c r="O176" i="1" s="1"/>
  <c r="E176" i="1"/>
  <c r="J175" i="1"/>
  <c r="O175" i="1" s="1"/>
  <c r="E175" i="1"/>
  <c r="J174" i="1"/>
  <c r="O174" i="1" s="1"/>
  <c r="E174" i="1"/>
  <c r="J173" i="1"/>
  <c r="O173" i="1" s="1"/>
  <c r="E173" i="1"/>
  <c r="J172" i="1"/>
  <c r="O172" i="1" s="1"/>
  <c r="E172" i="1"/>
  <c r="J170" i="1"/>
  <c r="O170" i="1" s="1"/>
  <c r="E170" i="1"/>
  <c r="J169" i="1"/>
  <c r="E169" i="1"/>
  <c r="J168" i="1"/>
  <c r="O168" i="1" s="1"/>
  <c r="E168" i="1"/>
  <c r="J167" i="1"/>
  <c r="O167" i="1" s="1"/>
  <c r="E167" i="1"/>
  <c r="J166" i="1"/>
  <c r="O166" i="1" s="1"/>
  <c r="E166" i="1"/>
  <c r="J165" i="1"/>
  <c r="O165" i="1" s="1"/>
  <c r="E165" i="1"/>
  <c r="J164" i="1"/>
  <c r="E164" i="1"/>
  <c r="J163" i="1"/>
  <c r="O163" i="1" s="1"/>
  <c r="E163" i="1"/>
  <c r="J162" i="1"/>
  <c r="O162" i="1" s="1"/>
  <c r="E162" i="1"/>
  <c r="J161" i="1"/>
  <c r="O161" i="1" s="1"/>
  <c r="E161" i="1"/>
  <c r="J160" i="1"/>
  <c r="O160" i="1" s="1"/>
  <c r="E160" i="1"/>
  <c r="J159" i="1"/>
  <c r="E159" i="1"/>
  <c r="J158" i="1"/>
  <c r="O158" i="1" s="1"/>
  <c r="E158" i="1"/>
  <c r="J157" i="1"/>
  <c r="O157" i="1" s="1"/>
  <c r="E157" i="1"/>
  <c r="J156" i="1"/>
  <c r="O156" i="1" s="1"/>
  <c r="E156" i="1"/>
  <c r="J155" i="1"/>
  <c r="O155" i="1" s="1"/>
  <c r="E155" i="1"/>
  <c r="J154" i="1"/>
  <c r="O154" i="1" s="1"/>
  <c r="E154" i="1"/>
  <c r="J153" i="1"/>
  <c r="O153" i="1" s="1"/>
  <c r="E153" i="1"/>
  <c r="J152" i="1"/>
  <c r="O152" i="1" s="1"/>
  <c r="E152" i="1"/>
  <c r="J151" i="1"/>
  <c r="O151" i="1" s="1"/>
  <c r="E151" i="1"/>
  <c r="J150" i="1"/>
  <c r="O150" i="1" s="1"/>
  <c r="E150" i="1"/>
  <c r="J149" i="1"/>
  <c r="O149" i="1" s="1"/>
  <c r="E149" i="1"/>
  <c r="J148" i="1"/>
  <c r="O148" i="1" s="1"/>
  <c r="E148" i="1"/>
  <c r="J147" i="1"/>
  <c r="O147" i="1" s="1"/>
  <c r="E147" i="1"/>
  <c r="J146" i="1"/>
  <c r="O146" i="1" s="1"/>
  <c r="E146" i="1"/>
  <c r="J145" i="1"/>
  <c r="O145" i="1" s="1"/>
  <c r="E145" i="1"/>
  <c r="J144" i="1"/>
  <c r="O144" i="1" s="1"/>
  <c r="E144" i="1"/>
  <c r="J143" i="1"/>
  <c r="O143" i="1" s="1"/>
  <c r="E143" i="1"/>
  <c r="J142" i="1"/>
  <c r="O142" i="1" s="1"/>
  <c r="E142" i="1"/>
  <c r="J141" i="1"/>
  <c r="O141" i="1" s="1"/>
  <c r="E141" i="1"/>
  <c r="J140" i="1"/>
  <c r="O140" i="1" s="1"/>
  <c r="E140" i="1"/>
  <c r="J139" i="1"/>
  <c r="O139" i="1" s="1"/>
  <c r="E139" i="1"/>
  <c r="J138" i="1"/>
  <c r="O138" i="1" s="1"/>
  <c r="E138" i="1"/>
  <c r="J137" i="1"/>
  <c r="O137" i="1" s="1"/>
  <c r="E137" i="1"/>
  <c r="J136" i="1"/>
  <c r="O136" i="1" s="1"/>
  <c r="E136" i="1"/>
  <c r="J135" i="1"/>
  <c r="O135" i="1" s="1"/>
  <c r="E135" i="1"/>
  <c r="J134" i="1"/>
  <c r="O134" i="1" s="1"/>
  <c r="E134" i="1"/>
  <c r="J133" i="1"/>
  <c r="O133" i="1" s="1"/>
  <c r="E133" i="1"/>
  <c r="J132" i="1"/>
  <c r="O132" i="1" s="1"/>
  <c r="E132" i="1"/>
  <c r="J131" i="1"/>
  <c r="O131" i="1" s="1"/>
  <c r="E131" i="1"/>
  <c r="J130" i="1"/>
  <c r="O130" i="1" s="1"/>
  <c r="E130" i="1"/>
  <c r="J129" i="1"/>
  <c r="O129" i="1" s="1"/>
  <c r="E129" i="1"/>
  <c r="J128" i="1"/>
  <c r="O128" i="1" s="1"/>
  <c r="E128" i="1"/>
  <c r="J127" i="1"/>
  <c r="O127" i="1" s="1"/>
  <c r="E127" i="1"/>
  <c r="J126" i="1"/>
  <c r="O126" i="1" s="1"/>
  <c r="E126" i="1"/>
  <c r="J125" i="1"/>
  <c r="O125" i="1" s="1"/>
  <c r="E125" i="1"/>
  <c r="J124" i="1"/>
  <c r="O124" i="1" s="1"/>
  <c r="E124" i="1"/>
  <c r="J123" i="1"/>
  <c r="O123" i="1" s="1"/>
  <c r="E123" i="1"/>
  <c r="J122" i="1"/>
  <c r="O122" i="1" s="1"/>
  <c r="E122" i="1"/>
  <c r="J121" i="1"/>
  <c r="O121" i="1" s="1"/>
  <c r="E121" i="1"/>
  <c r="J120" i="1"/>
  <c r="O120" i="1" s="1"/>
  <c r="E120" i="1"/>
  <c r="J119" i="1"/>
  <c r="E119" i="1"/>
  <c r="J118" i="1"/>
  <c r="O118" i="1" s="1"/>
  <c r="E118" i="1"/>
  <c r="J117" i="1"/>
  <c r="O117" i="1" s="1"/>
  <c r="E117" i="1"/>
  <c r="J116" i="1"/>
  <c r="O116" i="1" s="1"/>
  <c r="E116" i="1"/>
  <c r="J115" i="1"/>
  <c r="O115" i="1" s="1"/>
  <c r="E115" i="1"/>
  <c r="J114" i="1"/>
  <c r="O114" i="1" s="1"/>
  <c r="E114" i="1"/>
  <c r="J113" i="1"/>
  <c r="O113" i="1" s="1"/>
  <c r="E113" i="1"/>
  <c r="J112" i="1"/>
  <c r="O112" i="1" s="1"/>
  <c r="E112" i="1"/>
  <c r="J111" i="1"/>
  <c r="O111" i="1" s="1"/>
  <c r="E111" i="1"/>
  <c r="J110" i="1"/>
  <c r="O110" i="1" s="1"/>
  <c r="E110" i="1"/>
  <c r="J109" i="1"/>
  <c r="O109" i="1" s="1"/>
  <c r="E109" i="1"/>
  <c r="J108" i="1"/>
  <c r="O108" i="1" s="1"/>
  <c r="E108" i="1"/>
  <c r="J107" i="1"/>
  <c r="O107" i="1" s="1"/>
  <c r="E107" i="1"/>
  <c r="J106" i="1"/>
  <c r="O106" i="1" s="1"/>
  <c r="E106" i="1"/>
  <c r="J105" i="1"/>
  <c r="O105" i="1" s="1"/>
  <c r="E105" i="1"/>
  <c r="J104" i="1"/>
  <c r="O104" i="1" s="1"/>
  <c r="E104" i="1"/>
  <c r="J103" i="1"/>
  <c r="O103" i="1" s="1"/>
  <c r="E103" i="1"/>
  <c r="J102" i="1"/>
  <c r="O102" i="1" s="1"/>
  <c r="E102" i="1"/>
  <c r="J101" i="1"/>
  <c r="O101" i="1" s="1"/>
  <c r="E101" i="1"/>
  <c r="J100" i="1"/>
  <c r="O100" i="1" s="1"/>
  <c r="E100" i="1"/>
  <c r="J99" i="1"/>
  <c r="E99" i="1"/>
  <c r="J98" i="1"/>
  <c r="O98" i="1" s="1"/>
  <c r="E98" i="1"/>
  <c r="J97" i="1"/>
  <c r="O97" i="1" s="1"/>
  <c r="E97" i="1"/>
  <c r="J96" i="1"/>
  <c r="O96" i="1" s="1"/>
  <c r="E96" i="1"/>
  <c r="J95" i="1"/>
  <c r="O95" i="1" s="1"/>
  <c r="E95" i="1"/>
  <c r="J94" i="1"/>
  <c r="O94" i="1" s="1"/>
  <c r="E94" i="1"/>
  <c r="J93" i="1"/>
  <c r="O93" i="1" s="1"/>
  <c r="E93" i="1"/>
  <c r="J92" i="1"/>
  <c r="O92" i="1" s="1"/>
  <c r="E92" i="1"/>
  <c r="J91" i="1"/>
  <c r="O91" i="1" s="1"/>
  <c r="E91" i="1"/>
  <c r="J90" i="1"/>
  <c r="O90" i="1" s="1"/>
  <c r="E90" i="1"/>
  <c r="J89" i="1"/>
  <c r="O89" i="1" s="1"/>
  <c r="E89" i="1"/>
  <c r="J88" i="1"/>
  <c r="O88" i="1" s="1"/>
  <c r="E88" i="1"/>
  <c r="J87" i="1"/>
  <c r="O87" i="1" s="1"/>
  <c r="E87" i="1"/>
  <c r="J86" i="1"/>
  <c r="O86" i="1" s="1"/>
  <c r="E86" i="1"/>
  <c r="J84" i="1"/>
  <c r="O84" i="1" s="1"/>
  <c r="E84" i="1"/>
  <c r="J83" i="1"/>
  <c r="O83" i="1" s="1"/>
  <c r="E83" i="1"/>
  <c r="J82" i="1"/>
  <c r="O82" i="1" s="1"/>
  <c r="E82" i="1"/>
  <c r="J81" i="1"/>
  <c r="O81" i="1" s="1"/>
  <c r="E81" i="1"/>
  <c r="J80" i="1"/>
  <c r="O80" i="1" s="1"/>
  <c r="E80" i="1"/>
  <c r="J79" i="1"/>
  <c r="O79" i="1" s="1"/>
  <c r="E79" i="1"/>
  <c r="J78" i="1"/>
  <c r="O78" i="1" s="1"/>
  <c r="E78" i="1"/>
  <c r="J77" i="1"/>
  <c r="O77" i="1" s="1"/>
  <c r="E77" i="1"/>
  <c r="J75" i="1"/>
  <c r="E75" i="1"/>
  <c r="J74" i="1"/>
  <c r="O74" i="1" s="1"/>
  <c r="E74" i="1"/>
  <c r="J73" i="1"/>
  <c r="O73" i="1" s="1"/>
  <c r="E73" i="1"/>
  <c r="J72" i="1"/>
  <c r="O72" i="1" s="1"/>
  <c r="E72" i="1"/>
  <c r="J71" i="1"/>
  <c r="O71" i="1" s="1"/>
  <c r="E71" i="1"/>
  <c r="J70" i="1"/>
  <c r="O70" i="1" s="1"/>
  <c r="E70" i="1"/>
  <c r="J69" i="1"/>
  <c r="O69" i="1" s="1"/>
  <c r="E69" i="1"/>
  <c r="J68" i="1"/>
  <c r="O68" i="1" s="1"/>
  <c r="E68" i="1"/>
  <c r="J67" i="1"/>
  <c r="O67" i="1" s="1"/>
  <c r="E67" i="1"/>
  <c r="J66" i="1"/>
  <c r="O66" i="1" s="1"/>
  <c r="E66" i="1"/>
  <c r="J65" i="1"/>
  <c r="O65" i="1" s="1"/>
  <c r="E65" i="1"/>
  <c r="J64" i="1"/>
  <c r="O64" i="1" s="1"/>
  <c r="E64" i="1"/>
  <c r="J63" i="1"/>
  <c r="O63" i="1" s="1"/>
  <c r="E63" i="1"/>
  <c r="J62" i="1"/>
  <c r="O62" i="1" s="1"/>
  <c r="E62" i="1"/>
  <c r="J61" i="1"/>
  <c r="O61" i="1" s="1"/>
  <c r="E61" i="1"/>
  <c r="J60" i="1"/>
  <c r="O60" i="1" s="1"/>
  <c r="E60" i="1"/>
  <c r="J59" i="1"/>
  <c r="E59" i="1"/>
  <c r="J58" i="1"/>
  <c r="O58" i="1" s="1"/>
  <c r="E58" i="1"/>
  <c r="J57" i="1"/>
  <c r="O57" i="1" s="1"/>
  <c r="E57" i="1"/>
  <c r="J56" i="1"/>
  <c r="O56" i="1" s="1"/>
  <c r="E56" i="1"/>
  <c r="J55" i="1"/>
  <c r="O55" i="1" s="1"/>
  <c r="E55" i="1"/>
  <c r="J54" i="1"/>
  <c r="O54" i="1" s="1"/>
  <c r="E54" i="1"/>
  <c r="J52" i="1"/>
  <c r="O52" i="1" s="1"/>
  <c r="E52" i="1"/>
  <c r="J51" i="1"/>
  <c r="O51" i="1" s="1"/>
  <c r="E51" i="1"/>
  <c r="J50" i="1"/>
  <c r="O50" i="1" s="1"/>
  <c r="E50" i="1"/>
  <c r="J49" i="1"/>
  <c r="O49" i="1" s="1"/>
  <c r="E49" i="1"/>
  <c r="J48" i="1"/>
  <c r="O48" i="1" s="1"/>
  <c r="E48" i="1"/>
  <c r="J47" i="1"/>
  <c r="O47" i="1" s="1"/>
  <c r="E47" i="1"/>
  <c r="J45" i="1"/>
  <c r="O45" i="1" s="1"/>
  <c r="E45" i="1"/>
  <c r="J44" i="1"/>
  <c r="O44" i="1" s="1"/>
  <c r="E44" i="1"/>
  <c r="J43" i="1"/>
  <c r="O43" i="1" s="1"/>
  <c r="E43" i="1"/>
  <c r="J42" i="1"/>
  <c r="O42" i="1" s="1"/>
  <c r="E42" i="1"/>
  <c r="J41" i="1"/>
  <c r="O41" i="1" s="1"/>
  <c r="E41" i="1"/>
  <c r="J40" i="1"/>
  <c r="O40" i="1" s="1"/>
  <c r="E40" i="1"/>
  <c r="J39" i="1"/>
  <c r="O39" i="1" s="1"/>
  <c r="E39" i="1"/>
  <c r="J38" i="1"/>
  <c r="O38" i="1" s="1"/>
  <c r="E38" i="1"/>
  <c r="J36" i="1"/>
  <c r="O36" i="1" s="1"/>
  <c r="E36" i="1"/>
  <c r="J35" i="1"/>
  <c r="O35" i="1" s="1"/>
  <c r="E35" i="1"/>
  <c r="J34" i="1"/>
  <c r="O34" i="1" s="1"/>
  <c r="E34" i="1"/>
  <c r="J33" i="1"/>
  <c r="O33" i="1" s="1"/>
  <c r="E33" i="1"/>
  <c r="J32" i="1"/>
  <c r="O32" i="1" s="1"/>
  <c r="E32" i="1"/>
  <c r="J31" i="1"/>
  <c r="O31" i="1" s="1"/>
  <c r="E31" i="1"/>
  <c r="J30" i="1"/>
  <c r="O30" i="1" s="1"/>
  <c r="E30" i="1"/>
  <c r="J29" i="1"/>
  <c r="O29" i="1" s="1"/>
  <c r="E29" i="1"/>
  <c r="J28" i="1"/>
  <c r="O28" i="1" s="1"/>
  <c r="E28" i="1"/>
  <c r="J27" i="1"/>
  <c r="O27" i="1" s="1"/>
  <c r="E27" i="1"/>
  <c r="J25" i="1"/>
  <c r="O25" i="1" s="1"/>
  <c r="E25" i="1"/>
  <c r="J24" i="1"/>
  <c r="O24" i="1" s="1"/>
  <c r="E24" i="1"/>
  <c r="J23" i="1"/>
  <c r="O23" i="1" s="1"/>
  <c r="E23" i="1"/>
  <c r="J22" i="1"/>
  <c r="O22" i="1" s="1"/>
  <c r="E22" i="1"/>
  <c r="J21" i="1"/>
  <c r="O21" i="1" s="1"/>
  <c r="E21" i="1"/>
  <c r="J20" i="1"/>
  <c r="O20" i="1" s="1"/>
  <c r="E20" i="1"/>
  <c r="J19" i="1"/>
  <c r="E19" i="1"/>
  <c r="J18" i="1"/>
  <c r="O18" i="1" s="1"/>
  <c r="E18" i="1"/>
  <c r="J17" i="1"/>
  <c r="O17" i="1" s="1"/>
  <c r="E17" i="1"/>
  <c r="J16" i="1"/>
  <c r="O16" i="1" s="1"/>
  <c r="E16" i="1"/>
  <c r="J15" i="1"/>
  <c r="O15" i="1" s="1"/>
  <c r="E15" i="1"/>
  <c r="J14" i="1"/>
  <c r="O14" i="1" s="1"/>
  <c r="E14" i="1"/>
  <c r="J12" i="1"/>
  <c r="O12" i="1" s="1"/>
  <c r="E12" i="1"/>
  <c r="J10" i="1"/>
  <c r="O10" i="1" s="1"/>
  <c r="E10" i="1"/>
  <c r="J9" i="1"/>
  <c r="O9" i="1" s="1"/>
  <c r="E9" i="1"/>
  <c r="J8" i="1"/>
  <c r="O8" i="1" s="1"/>
  <c r="E8" i="1"/>
  <c r="J7" i="1"/>
  <c r="O7" i="1" s="1"/>
  <c r="E7" i="1"/>
  <c r="J6" i="1"/>
  <c r="O6" i="1" s="1"/>
  <c r="E6" i="1"/>
  <c r="J5" i="1"/>
  <c r="O5" i="1" s="1"/>
  <c r="E5" i="1"/>
  <c r="J4" i="1"/>
  <c r="O4" i="1" s="1"/>
  <c r="E4" i="1"/>
  <c r="K19" i="1" l="1"/>
  <c r="O19" i="1"/>
  <c r="K169" i="1"/>
  <c r="O169" i="1"/>
  <c r="K164" i="1"/>
  <c r="O164" i="1"/>
  <c r="K59" i="1"/>
  <c r="O59" i="1"/>
  <c r="K75" i="1"/>
  <c r="O75" i="1"/>
  <c r="K99" i="1"/>
  <c r="O99" i="1"/>
  <c r="K119" i="1"/>
  <c r="O119" i="1"/>
  <c r="K159" i="1"/>
  <c r="O159" i="1"/>
  <c r="K4" i="1"/>
  <c r="K8" i="1"/>
  <c r="K14" i="1"/>
  <c r="K16" i="1"/>
  <c r="K20" i="1"/>
  <c r="K22" i="1"/>
  <c r="K24" i="1"/>
  <c r="K27" i="1"/>
  <c r="K29" i="1"/>
  <c r="K31" i="1"/>
  <c r="K33" i="1"/>
  <c r="K35" i="1"/>
  <c r="K38" i="1"/>
  <c r="K40" i="1"/>
  <c r="K42" i="1"/>
  <c r="K44" i="1"/>
  <c r="K47" i="1"/>
  <c r="K49" i="1"/>
  <c r="K161" i="1"/>
  <c r="K163" i="1"/>
  <c r="K5" i="1"/>
  <c r="K9" i="1"/>
  <c r="K15" i="1"/>
  <c r="K60" i="1"/>
  <c r="K62" i="1"/>
  <c r="K100" i="1"/>
  <c r="K102" i="1"/>
  <c r="K104" i="1"/>
  <c r="K106" i="1"/>
  <c r="K108" i="1"/>
  <c r="K110" i="1"/>
  <c r="K112" i="1"/>
  <c r="K114" i="1"/>
  <c r="K116" i="1"/>
  <c r="K118" i="1"/>
  <c r="K17" i="1"/>
  <c r="K21" i="1"/>
  <c r="K23" i="1"/>
  <c r="K28" i="1"/>
  <c r="K32" i="1"/>
  <c r="K34" i="1"/>
  <c r="K36" i="1"/>
  <c r="K39" i="1"/>
  <c r="K41" i="1"/>
  <c r="K30" i="1"/>
  <c r="K12" i="1"/>
  <c r="K11" i="1" s="1"/>
  <c r="K6" i="1"/>
  <c r="K10" i="1"/>
  <c r="K18" i="1"/>
  <c r="K63" i="1"/>
  <c r="K65" i="1"/>
  <c r="K67" i="1"/>
  <c r="K69" i="1"/>
  <c r="K71" i="1"/>
  <c r="K73" i="1"/>
  <c r="K170" i="1"/>
  <c r="K173" i="1"/>
  <c r="K175" i="1"/>
  <c r="K177" i="1"/>
  <c r="K179" i="1"/>
  <c r="K182" i="1"/>
  <c r="K184" i="1"/>
  <c r="K186" i="1"/>
  <c r="K189" i="1"/>
  <c r="K61" i="1"/>
  <c r="K43" i="1"/>
  <c r="K25" i="1"/>
  <c r="K7" i="1"/>
  <c r="K58" i="1"/>
  <c r="K78" i="1"/>
  <c r="K82" i="1"/>
  <c r="K87" i="1"/>
  <c r="K91" i="1"/>
  <c r="K95" i="1"/>
  <c r="K122" i="1"/>
  <c r="K134" i="1"/>
  <c r="K154" i="1"/>
  <c r="K165" i="1"/>
  <c r="K167" i="1"/>
  <c r="K158" i="1"/>
  <c r="K150" i="1"/>
  <c r="K146" i="1"/>
  <c r="K142" i="1"/>
  <c r="K138" i="1"/>
  <c r="K130" i="1"/>
  <c r="K126" i="1"/>
  <c r="K64" i="1"/>
  <c r="K56" i="1"/>
  <c r="K51" i="1"/>
  <c r="K68" i="1"/>
  <c r="K72" i="1"/>
  <c r="K103" i="1"/>
  <c r="K107" i="1"/>
  <c r="K111" i="1"/>
  <c r="K115" i="1"/>
  <c r="K162" i="1"/>
  <c r="K172" i="1"/>
  <c r="K176" i="1"/>
  <c r="K180" i="1"/>
  <c r="K185" i="1"/>
  <c r="K190" i="1"/>
  <c r="K188" i="1"/>
  <c r="K183" i="1"/>
  <c r="K178" i="1"/>
  <c r="K174" i="1"/>
  <c r="K117" i="1"/>
  <c r="K113" i="1"/>
  <c r="K109" i="1"/>
  <c r="K105" i="1"/>
  <c r="K101" i="1"/>
  <c r="K97" i="1"/>
  <c r="K93" i="1"/>
  <c r="K89" i="1"/>
  <c r="K84" i="1"/>
  <c r="K80" i="1"/>
  <c r="K45" i="1"/>
  <c r="K48" i="1"/>
  <c r="K50" i="1"/>
  <c r="K52" i="1"/>
  <c r="K55" i="1"/>
  <c r="K57" i="1"/>
  <c r="K77" i="1"/>
  <c r="K79" i="1"/>
  <c r="K81" i="1"/>
  <c r="K86" i="1"/>
  <c r="K90" i="1"/>
  <c r="K94" i="1"/>
  <c r="K98" i="1"/>
  <c r="K121" i="1"/>
  <c r="K123" i="1"/>
  <c r="K125" i="1"/>
  <c r="K127" i="1"/>
  <c r="K129" i="1"/>
  <c r="K131" i="1"/>
  <c r="K133" i="1"/>
  <c r="K135" i="1"/>
  <c r="K137" i="1"/>
  <c r="K139" i="1"/>
  <c r="K141" i="1"/>
  <c r="K143" i="1"/>
  <c r="K145" i="1"/>
  <c r="K147" i="1"/>
  <c r="K149" i="1"/>
  <c r="K151" i="1"/>
  <c r="K153" i="1"/>
  <c r="K155" i="1"/>
  <c r="K157" i="1"/>
  <c r="K166" i="1"/>
  <c r="K168" i="1"/>
  <c r="K160" i="1"/>
  <c r="K156" i="1"/>
  <c r="K152" i="1"/>
  <c r="K148" i="1"/>
  <c r="K144" i="1"/>
  <c r="K140" i="1"/>
  <c r="K136" i="1"/>
  <c r="K132" i="1"/>
  <c r="K128" i="1"/>
  <c r="K124" i="1"/>
  <c r="K120" i="1"/>
  <c r="K96" i="1"/>
  <c r="K92" i="1"/>
  <c r="K88" i="1"/>
  <c r="K83" i="1"/>
  <c r="K74" i="1"/>
  <c r="K70" i="1"/>
  <c r="K66" i="1"/>
  <c r="K54" i="1"/>
  <c r="K53" i="1" l="1"/>
  <c r="K187" i="1"/>
  <c r="K181" i="1"/>
  <c r="K26" i="1"/>
  <c r="K171" i="1"/>
  <c r="K13" i="1"/>
  <c r="K76" i="1"/>
  <c r="K85" i="1"/>
  <c r="K46" i="1"/>
  <c r="K37" i="1"/>
  <c r="K3" i="1"/>
  <c r="O191" i="1" l="1"/>
</calcChain>
</file>

<file path=xl/sharedStrings.xml><?xml version="1.0" encoding="utf-8"?>
<sst xmlns="http://schemas.openxmlformats.org/spreadsheetml/2006/main" count="1508" uniqueCount="579">
  <si>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</si>
  <si>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</si>
  <si>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</si>
  <si>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</si>
  <si>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</si>
  <si>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</si>
  <si>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</si>
  <si>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</si>
  <si>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</si>
  <si>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</si>
  <si>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</si>
  <si>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N° Evento</t>
  </si>
  <si>
    <t>Evento</t>
  </si>
  <si>
    <t>Frente de Obra</t>
  </si>
  <si>
    <t>Qtd.</t>
  </si>
  <si>
    <t>Valor</t>
  </si>
  <si>
    <t>1</t>
  </si>
  <si>
    <t/>
  </si>
  <si>
    <t>SERVIÇOS PRELIMINARES GERAIS</t>
  </si>
  <si>
    <t>1.1</t>
  </si>
  <si>
    <t>Outros</t>
  </si>
  <si>
    <t>PMI1</t>
  </si>
  <si>
    <t>Serviços técnicos (projetos, orçamentos, levantamentos topográficos, sondagem, licenças e PCMAT)</t>
  </si>
  <si>
    <t>UN</t>
  </si>
  <si>
    <t>Frente</t>
  </si>
  <si>
    <t>1.2</t>
  </si>
  <si>
    <t>PMI2</t>
  </si>
  <si>
    <t>Instalações e canteiros (barracão, cercamento e placa da obra)</t>
  </si>
  <si>
    <t>1.3</t>
  </si>
  <si>
    <t>PMI3</t>
  </si>
  <si>
    <t>Ligações provisórias (água, energia, telefone e esgoto)</t>
  </si>
  <si>
    <t>1.4</t>
  </si>
  <si>
    <t>PMI4</t>
  </si>
  <si>
    <t>Manutenção canteiro/consumo</t>
  </si>
  <si>
    <t>1.5</t>
  </si>
  <si>
    <t>PMI5</t>
  </si>
  <si>
    <t>Transportes máquinas, equipamentos, locação da obra</t>
  </si>
  <si>
    <t>1.6</t>
  </si>
  <si>
    <t>PMI6</t>
  </si>
  <si>
    <t>Controle tecnológico</t>
  </si>
  <si>
    <t>1.7</t>
  </si>
  <si>
    <t>PMI7</t>
  </si>
  <si>
    <t>Gestão de resíduos</t>
  </si>
  <si>
    <t>2</t>
  </si>
  <si>
    <t>ADMINISTRAÇÃO LOCAL</t>
  </si>
  <si>
    <t>2.1</t>
  </si>
  <si>
    <t>PMI8</t>
  </si>
  <si>
    <t>Administração local</t>
  </si>
  <si>
    <t>3</t>
  </si>
  <si>
    <t>FUNDAÇÕES (RADIER E IMPERMEABILIZAÇÃO)</t>
  </si>
  <si>
    <t>3.1</t>
  </si>
  <si>
    <t>SINAPI</t>
  </si>
  <si>
    <t>96521</t>
  </si>
  <si>
    <t>ESCAVAÇÃO MECANIZADA PARA BLOCO DE COROAMENTO OU SAPATA COM RETROESCAVADEIRA (INCLUINDO ESCAVAÇÃO PARA COLOCAÇÃO DE FÔRMAS). AF_01/2024</t>
  </si>
  <si>
    <t>M3</t>
  </si>
  <si>
    <t>FUNDAÇÕES</t>
  </si>
  <si>
    <t>3.2</t>
  </si>
  <si>
    <t>97083</t>
  </si>
  <si>
    <t>COMPACTAÇÃO MECÂNICA DE SOLO PARA EXECUÇÃO DE RADIER, PISO DE CONCRETO OU LAJE SOBRE SOLO, COM COMPACTADOR DE SOLOS A PERCUSSÃO. AF_09/2021</t>
  </si>
  <si>
    <t>M2</t>
  </si>
  <si>
    <t>3.3</t>
  </si>
  <si>
    <t>97087</t>
  </si>
  <si>
    <t>CAMADA SEPARADORA PARA EXECUÇÃO DE RADIER, PISO DE CONCRETO OU LAJE SOBRE SOLO, EM LONA PLÁSTICA. AF_09/2021</t>
  </si>
  <si>
    <t>3.4</t>
  </si>
  <si>
    <t>96624</t>
  </si>
  <si>
    <t>LASTRO COM MATERIAL GRANULAR (PEDRA BRITADA N.2), APLICADO EM PISOS OU LAJES SOBRE SOLO, ESPESSURA DE *10 CM*. AF_01/2024</t>
  </si>
  <si>
    <t>3.5</t>
  </si>
  <si>
    <t>97086</t>
  </si>
  <si>
    <t>FABRICAÇÃO, MONTAGEM E DESMONTAGEM DE FORMA PARA RADIER, PISO DE CONCRETO OU LAJE SOBRE SOLO, EM MADEIRA SERRADA, 4 UTILIZAÇÕES. AF_09/2021</t>
  </si>
  <si>
    <t>3.6</t>
  </si>
  <si>
    <t>92769</t>
  </si>
  <si>
    <t>ARMAÇÃO DE LAJE DE ESTRUTURA CONVENCIONAL DE CONCRETO ARMADO UTILIZANDO AÇO CA-50 DE 6,3 MM - MONTAGEM. AF_06/2022</t>
  </si>
  <si>
    <t>KG</t>
  </si>
  <si>
    <t>3.7</t>
  </si>
  <si>
    <t>92762</t>
  </si>
  <si>
    <t>ARMAÇÃO DE PILAR OU VIGA DE ESTRUTURA CONVENCIONAL DE CONCRETO ARMADO UTILIZANDO AÇO CA-50 DE 10,0 MM - MONTAGEM. AF_06/2022</t>
  </si>
  <si>
    <t>3.8</t>
  </si>
  <si>
    <t>92759</t>
  </si>
  <si>
    <t>ARMAÇÃO DE PILAR OU VIGA DE ESTRUTURA CONVENCIONAL DE CONCRETO ARMADO UTILIZANDO AÇO CA-60 DE 5,0 MM - MONTAGEM. AF_06/2022</t>
  </si>
  <si>
    <t>3.9</t>
  </si>
  <si>
    <t>97096</t>
  </si>
  <si>
    <t>CONCRETAGEM DE RADIER, PISO DE CONCRETO OU LAJE SOBRE SOLO, FCK 30 MPA - LANÇAMENTO, ADENSAMENTO E ACABAMENTO. AF_09/2021</t>
  </si>
  <si>
    <t>3.10</t>
  </si>
  <si>
    <t>93382</t>
  </si>
  <si>
    <t>REATERRO MANUAL DE VALAS, COM COMPACTADOR DE SOLOS DE PERCUSSÃO. AF_08/2023</t>
  </si>
  <si>
    <t>3.11</t>
  </si>
  <si>
    <t>98555</t>
  </si>
  <si>
    <t>IMPERMEABILIZAÇÃO DE SUPERFÍCIE COM ARGAMASSA POLIMÉRICA / MEMBRANA ACRÍLICA, 3 DEMÃOS. AF_09/2023</t>
  </si>
  <si>
    <t>3.12</t>
  </si>
  <si>
    <t>4030</t>
  </si>
  <si>
    <t>VEU DE POLIESTER PARA IMPERMEABILIZACAO</t>
  </si>
  <si>
    <t>4</t>
  </si>
  <si>
    <t>SUPRAESTRUTURA (PILARES, VIGAS E LAJES)</t>
  </si>
  <si>
    <t>4.1</t>
  </si>
  <si>
    <t>92427</t>
  </si>
  <si>
    <t>MONTAGEM E DESMONTAGEM DE FÔRMA DE PILARES RETANGULARES E ESTRUTURAS SIMILARES, PÉ-DIREITO SIMPLES, EM CHAPA DE MADEIRA COMPENSADA RESINADA, 8 UTILIZAÇÕES. AF_09/2020</t>
  </si>
  <si>
    <t>SUPRAESTRUTURA</t>
  </si>
  <si>
    <t>4.2</t>
  </si>
  <si>
    <t>011668-orse</t>
  </si>
  <si>
    <t>Forma plana para estruturas, em compensado plastificado de 12mm, 05 usos, exclusive escoramento - Revisada 07.2015</t>
  </si>
  <si>
    <t>4.3</t>
  </si>
  <si>
    <t>92463</t>
  </si>
  <si>
    <t>MONTAGEM E DESMONTAGEM DE FÔRMA DE VIGA, ESCORAMENTO COM GARFO DE MADEIRA, PÉ-DIREITO SIMPLES, EM CHAPA DE MADEIRA RESINADA, 8 UTILIZAÇÕES. AF_09/2020</t>
  </si>
  <si>
    <t>4.4</t>
  </si>
  <si>
    <t>4.5</t>
  </si>
  <si>
    <t>92760</t>
  </si>
  <si>
    <t>ARMAÇÃO DE PILAR OU VIGA DE ESTRUTURA CONVENCIONAL DE CONCRETO ARMADO UTILIZANDO AÇO CA-50 DE 6,3 MM - MONTAGEM. AF_06/2022</t>
  </si>
  <si>
    <t>4.6</t>
  </si>
  <si>
    <t>92761</t>
  </si>
  <si>
    <t>ARMAÇÃO DE PILAR OU VIGA DE ESTRUTURA CONVENCIONAL DE CONCRETO ARMADO UTILIZANDO AÇO CA-50 DE 8,0 MM - MONTAGEM. AF_06/2022</t>
  </si>
  <si>
    <t>4.7</t>
  </si>
  <si>
    <t>4.8</t>
  </si>
  <si>
    <t>101963</t>
  </si>
  <si>
    <t>LAJE PRÉ-MOLDADA UNIDIRECIONAL, BIAPOIADA, PARA PISO, ENCHIMENTO EM CERÂMICA, VIGOTA CONVENCIONAL, ALTURA TOTAL DA LAJE (ENCHIMENTO+CAPA) = (8+4). AF_11/2020</t>
  </si>
  <si>
    <t>4.9</t>
  </si>
  <si>
    <t>011619-orse</t>
  </si>
  <si>
    <t>Concreto simples usinado fck=20mpa, bombeado, lançado e adensado em superestrutura</t>
  </si>
  <si>
    <t>4.10</t>
  </si>
  <si>
    <t>5</t>
  </si>
  <si>
    <t>PAREDES E PAINÉIS (ALVENARIA/FECHAMENTOS/ESQUADRIAS METÁLICAS/ESQUADRIAS DE MADEIRAS)</t>
  </si>
  <si>
    <t>5.1</t>
  </si>
  <si>
    <t>103328</t>
  </si>
  <si>
    <t>ALVENARIA DE VEDAÇÃO DE BLOCOS CERÂMICOS FURADOS NA HORIZONTAL DE 9X19X19 CM (ESPESSURA 9 CM) E ARGAMASSA DE ASSENTAMENTO COM PREPARO EM BETONEIRA. AF_12/2021</t>
  </si>
  <si>
    <t>5.2</t>
  </si>
  <si>
    <t>105024</t>
  </si>
  <si>
    <t>VERGA MOLDADA IN LOCO EM CONCRETO, ESPESSURA DE *10* CM. AF_03/2024</t>
  </si>
  <si>
    <t>M</t>
  </si>
  <si>
    <t>PAREDES E PAINÉIS</t>
  </si>
  <si>
    <t>5.3</t>
  </si>
  <si>
    <t>105030</t>
  </si>
  <si>
    <t>CONTRAVERGA MOLDADA IN LOCO EM CONCRETO, ESPESSURA DE *10* CM. AF_03/2024</t>
  </si>
  <si>
    <t>5.4</t>
  </si>
  <si>
    <t>91338</t>
  </si>
  <si>
    <t>PORTA DE ALUMÍNIO DE ABRIR COM LAMBRI, COM GUARNIÇÃO, FIXAÇÃO COM PARAFUSOS - FORNECIMENTO E INSTALAÇÃO. AF_12/2019</t>
  </si>
  <si>
    <t>5.5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</si>
  <si>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</si>
  <si>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</si>
  <si>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5.6</t>
  </si>
  <si>
    <t>94572</t>
  </si>
  <si>
    <t>JANELA DE ALUMÍNIO DE CORRER COM 3 FOLHAS (2 VENEZIANAS E 1 FOLHA PARA VIDRO,VIDRO INCLUSO), BATENTE/ REQUADRO 6 A 14 CM, SEM ACABAMENTO, FIXAÇÃO COM PARAFUSO, SEM GUARNIÇÃO/ ALIZAR, DIMENSÕES 100X120 CM, VEDAÇÃO COM SILICONE, EXCLUSIVE CONTRAMARCO - FORNECIMENTO E INSTALAÇÃO. AF_11/2024</t>
  </si>
  <si>
    <t>5.7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</si>
  <si>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</si>
  <si>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</si>
  <si>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5.8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</si>
  <si>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</si>
  <si>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</si>
  <si>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6</t>
  </si>
  <si>
    <t>COBERTURA E PROTEÇÕES (TELHADOS)</t>
  </si>
  <si>
    <t>6.1</t>
  </si>
  <si>
    <t>92541</t>
  </si>
  <si>
    <t>TRAMA DE MADEIRA COMPOSTA POR RIPAS, CAIBROS E TERÇAS PARA TELHADOS DE ATÉ 2 ÁGUAS PARA TELHA CERÂMICA CAPA-CANAL, INCLUSO TRANSPORTE VERTICAL. AF_07/2019</t>
  </si>
  <si>
    <t>COBERTURA E PROTEÇÕES</t>
  </si>
  <si>
    <t>6.2</t>
  </si>
  <si>
    <t>94447</t>
  </si>
  <si>
    <t>TELHAMENTO COM TELHA CERÂMICA CAPA-CANAL, TIPO PAULISTA, COM ATÉ 2 ÁGUAS, INCLUSO TRANSPORTE VERTICAL. AF_07/2019</t>
  </si>
  <si>
    <t>6.3</t>
  </si>
  <si>
    <t>102233</t>
  </si>
  <si>
    <t>PINTURA IMUNIZANTE PARA MADEIRA, 1 DEMÃO. AF_01/2021</t>
  </si>
  <si>
    <t>6.4</t>
  </si>
  <si>
    <t>94232</t>
  </si>
  <si>
    <t>AMARRAÇÃO DE TELHAS CERÂMICAS OU DE CONCRETO. AF_07/2019</t>
  </si>
  <si>
    <t>6.5</t>
  </si>
  <si>
    <t>94221</t>
  </si>
  <si>
    <t>CUMEEIRA PARA TELHA CERÂMICA EMBOÇADA COM ARGAMASSA TRAÇO 1:2:9 (CIMENTO, CAL E AREIA) PARA TELHADOS COM ATÉ 2 ÁGUAS, INCLUSO TRANSPORTE VERTICAL. AF_07/2019</t>
  </si>
  <si>
    <t>6.6</t>
  </si>
  <si>
    <t>92548</t>
  </si>
  <si>
    <t>FABRICAÇÃO E INSTALAÇÃO DE TESOURA INTEIRA EM MADEIRA NÃO APARELHADA, VÃO DE 6 M, PARA TELHA CERÂMICA OU DE CONCRETO, INCLUSO IÇAMENTO. AF_07/2019</t>
  </si>
  <si>
    <t>7</t>
  </si>
  <si>
    <t>REVESTIMENTOS (INTERNOS/CERÂMICOS/EXTERNOS/FORROS E PINTURAS)</t>
  </si>
  <si>
    <t>7.1</t>
  </si>
  <si>
    <t>87879</t>
  </si>
  <si>
    <t>CHAPISCO APLICADO EM ALVENARIAS E ESTRUTURAS DE CONCRETO INTERNAS, COM COLHER DE PEDREIRO. ARGAMASSA TRAÇO 1:3 COM PREPARO EM BETONEIRA 400L. AF_10/2022</t>
  </si>
  <si>
    <t>REVESTIMENTOS</t>
  </si>
  <si>
    <t>7.2</t>
  </si>
  <si>
    <t>87882</t>
  </si>
  <si>
    <t>CHAPISCO APLICADO NO TETO OU EM ALVENARIA E ESTRUTURA, COM ROLO PARA TEXTURA ACRÍLICA. ARGAMASSA TRAÇO 1:4 E EMULSÃO POLIMÉRICA (ADESIVO) COM PREPARO EM BETONEIRA 400L. AF_10/2022</t>
  </si>
  <si>
    <t>7.3</t>
  </si>
  <si>
    <t>87545</t>
  </si>
  <si>
    <t>EMBOÇO, EM ARGAMASSA TRAÇO 1:2:8, PREPARO MECÂNICO, APLICADO MANUALMENTE EM PAREDES INTERNAS, PARA AMBIENTES COM ÁREA MENOR QUE 5M², E = 10MM, COM TALISCAS. AF_03/2024</t>
  </si>
  <si>
    <t>7.4</t>
  </si>
  <si>
    <t>87547</t>
  </si>
  <si>
    <t>MASSA ÚNICA, EM ARGAMASSA TRAÇO 1:2:8, PREPARO MECÂNICO, APLICADA MANUALMENTE EM PAREDES INTERNAS DE AMBIENTES COM ÁREA ENTRE 5M² E 10M², E = 10MM, COM TALISCAS. AF_03/2024</t>
  </si>
  <si>
    <t>7.5</t>
  </si>
  <si>
    <t>104958</t>
  </si>
  <si>
    <t>MASSA ÚNICA, EM ARGAMASSA TRAÇO 1:2:8 PREPARO MECÂNICO, APLICADA MANUALMENTE EM PAREDES INTERNAS DE AMBIENTES COM ÁREA MAIOR QUE 10M², E = 10MM, COM TALISCAS. AF_03/2024</t>
  </si>
  <si>
    <t>7.6</t>
  </si>
  <si>
    <t>90408</t>
  </si>
  <si>
    <t>MASSA ÚNICA, EM ARGAMASSA TRAÇO 1:2:8, PREPARO MECÂNICO, APLICADA MANUALMENTE EM TETO, E = 10MM, COM TALISCAS. AF_03/2024</t>
  </si>
  <si>
    <t>7.7</t>
  </si>
  <si>
    <t>87267</t>
  </si>
  <si>
    <t>REVESTIMENTO CERÂMICO PARA PAREDES INTERNAS COM PLACAS TIPO ESMALTADA DE DIMENSÕES 20X20 CM APLICADAS A MEIA ALTURA DAS PAREDES. AF_02/2023_PE</t>
  </si>
  <si>
    <t>7.8</t>
  </si>
  <si>
    <t>87265</t>
  </si>
  <si>
    <t>REVESTIMENTO CERÂMICO PARA PAREDES INTERNAS COM PLACAS TIPO ESMALTADA DE DIMENSÕES 20X20 CM APLICADAS NA ALTURA INTEIRA DAS PAREDES. AF_02/2023_PE</t>
  </si>
  <si>
    <t>7.9</t>
  </si>
  <si>
    <t>87905</t>
  </si>
  <si>
    <t>CHAPISCO APLICADO EM ALVENARIA (COM PRESENÇA DE VÃOS) E ESTRUTURAS DE CONCRETO DE FACHADA, COM COLHER DE PEDREIRO. ARGAMASSA TRAÇO 1:3 COM PREPARO EM BETONEIRA 400L. AF_10/2022</t>
  </si>
  <si>
    <t>7.10</t>
  </si>
  <si>
    <t>87894</t>
  </si>
  <si>
    <t>CHAPISCO APLICADO EM ALVENARIA (SEM PRESENÇA DE VÃOS) E ESTRUTURAS DE CONCRETO DE FACHADA, COM COLHER DE PEDREIRO. ARGAMASSA TRAÇO 1:3 COM PREPARO EM BETONEIRA 400L. AF_10/2022</t>
  </si>
  <si>
    <t>7.11</t>
  </si>
  <si>
    <t>87792</t>
  </si>
  <si>
    <t>EMBOÇO OU MASSA ÚNICA EM ARGAMASSA TRAÇO 1:2:8, PREPARO MECÂNICO COM BETONEIRA 400 L, APLICADA MANUALMENTE EM PANOS CEGOS DE FACHADA (SEM PRESENÇA DE VÃOS), ESPESSURA DE 25 MM. AF_08/2022</t>
  </si>
  <si>
    <t>7.12</t>
  </si>
  <si>
    <t>87775</t>
  </si>
  <si>
    <t>EMBOÇO OU MASSA ÚNICA EM ARGAMASSA TRAÇO 1:2:8, PREPARO MECÂNICO COM BETONEIRA 400 L, APLICADA MANUALMENTE EM PANOS DE FACHADA COM PRESENÇA DE VÃOS, ESPESSURA DE 25 MM. AF_08/2022</t>
  </si>
  <si>
    <t>7.13</t>
  </si>
  <si>
    <t>96111</t>
  </si>
  <si>
    <t>FORRO EM RÉGUAS DE PVC, FRISADO, PARA AMBIENTES RESIDENCIAIS, INCLUSIVE ESTRUTURA UNIDIRECIONAL DE FIXAÇÃO. AF_08/2023_PS</t>
  </si>
  <si>
    <t>7.14</t>
  </si>
  <si>
    <t>88485</t>
  </si>
  <si>
    <t>FUNDO SELADOR ACRÍLICO, APLICAÇÃO MANUAL EM PAREDE, UMA DEMÃO. AF_04/2023</t>
  </si>
  <si>
    <t>7.15</t>
  </si>
  <si>
    <t>88484</t>
  </si>
  <si>
    <t>FUNDO SELADOR ACRÍLICO, APLICAÇÃO MANUAL EM TETO, UMA DEMÃO. AF_04/2023</t>
  </si>
  <si>
    <t>7.16</t>
  </si>
  <si>
    <t>104640</t>
  </si>
  <si>
    <t>PINTURA LÁTEX ACRÍLICA STANDARD, APLICAÇÃO MANUAL EM TETO, DUAS DEMÃOS. AF_04/2023</t>
  </si>
  <si>
    <t>7.17</t>
  </si>
  <si>
    <t>104642</t>
  </si>
  <si>
    <t>PINTURA LÁTEX ACRÍLICA STANDARD, APLICAÇÃO MANUAL EM PAREDES, DUAS DEMÃOS. AF_04/2023</t>
  </si>
  <si>
    <t>7.18</t>
  </si>
  <si>
    <t>88415</t>
  </si>
  <si>
    <t>APLICAÇÃO MANUAL DE FUNDO SELADOR ACRÍLICO EM PAREDES EXTERNAS DE CASAS. AF_03/2024</t>
  </si>
  <si>
    <t>7.19</t>
  </si>
  <si>
    <t>7.20</t>
  </si>
  <si>
    <t>102193</t>
  </si>
  <si>
    <t>LIXAMENTO DE MADEIRA PARA APLICAÇÃO DE FUNDO OU PINTURA. AF_01/2021</t>
  </si>
  <si>
    <t>7.21</t>
  </si>
  <si>
    <t>002305-orse</t>
  </si>
  <si>
    <t>Aplicação de 01 demão de fundo sintético nivelador sobre superfícies de madeira - R1</t>
  </si>
  <si>
    <t>7.22</t>
  </si>
  <si>
    <t>102219</t>
  </si>
  <si>
    <t>PINTURA TINTA DE ACABAMENTO (PIGMENTADA) ESMALTE SINTÉTICO ACETINADO EM MADEIRA, 2 DEMÃOS. AF_01/2021</t>
  </si>
  <si>
    <t>8</t>
  </si>
  <si>
    <t>PAVIMENTAÇÕES (CERÂMICA/CIMENTADOS/RODAPÉS, SOLEIRAS E PEITORIS)</t>
  </si>
  <si>
    <t>8.1</t>
  </si>
  <si>
    <t>87247</t>
  </si>
  <si>
    <t>REVESTIMENTO CERÂMICO PARA PISO COM PLACAS TIPO ESMALTADA DE DIMENSÕES 35X35 CM APLICADA EM AMBIENTES DE ÁREA ENTRE 5 M2 E 10 M2. AF_02/2023_PE</t>
  </si>
  <si>
    <t>PAVIMENTAÇÕES</t>
  </si>
  <si>
    <t>8.2</t>
  </si>
  <si>
    <t>87248</t>
  </si>
  <si>
    <t>REVESTIMENTO CERÂMICO PARA PISO COM PLACAS TIPO ESMALTADA DE DIMENSÕES 35X35 CM APLICADA EM AMBIENTES DE ÁREA MAIOR QUE 10 M2. AF_02/2023_PE</t>
  </si>
  <si>
    <t>8.3</t>
  </si>
  <si>
    <t>87246</t>
  </si>
  <si>
    <t>REVESTIMENTO CERÂMICO PARA PISO COM PLACAS TIPO ESMALTADA DE DIMENSÕES 35X35 CM APLICADA EM AMBIENTES DE ÁREA MENOR QUE 5 M2. AF_02/2023_PE</t>
  </si>
  <si>
    <t>8.4</t>
  </si>
  <si>
    <t>97084</t>
  </si>
  <si>
    <t>COMPACTAÇÃO MECÂNICA DE SOLO PARA EXECUÇÃO DE RADIER, PISO DE CONCRETO OU LAJE SOBRE SOLO, COM COMPACTADOR DE SOLOS TIPO PLACA VIBRATÓRIA. AF_09/2021</t>
  </si>
  <si>
    <t>8.5</t>
  </si>
  <si>
    <t>94990</t>
  </si>
  <si>
    <t>EXECUÇÃO DE PASSEIO (CALÇADA) OU PISO DE CONCRETO COM CONCRETO MOLDADO IN LOCO, FEITO EM OBRA, ACABAMENTO CONVENCIONAL, NÃO ARMADO. AF_08/2022</t>
  </si>
  <si>
    <t>8.6</t>
  </si>
  <si>
    <t>98695</t>
  </si>
  <si>
    <t>SOLEIRA EM MÁRMORE, LARGURA 15 CM, ESPESSURA 2,0 CM. AF_09/2020</t>
  </si>
  <si>
    <t>8.7</t>
  </si>
  <si>
    <t>88648</t>
  </si>
  <si>
    <t>RODAPÉ CERÂMICO DE 7CM DE ALTURA COM PLACAS TIPO ESMALTADA DE DIMENSÕES 35X35CM. AF_02/2023</t>
  </si>
  <si>
    <t>8.8</t>
  </si>
  <si>
    <t>101965</t>
  </si>
  <si>
    <t>PEITORIL LINEAR EM GRANITO OU MÁRMORE, L = 15CM, ASSENTADO COM ARGAMASSA 1:6 COM ADITIVO. AF_11/2020</t>
  </si>
  <si>
    <t>9</t>
  </si>
  <si>
    <t>INSTALAÇÕES (ELÉTRICAS/HIDRÁULICAS/SANITÁRIAS/LOUÇAS E METAIS)</t>
  </si>
  <si>
    <t>9.1</t>
  </si>
  <si>
    <t>93653</t>
  </si>
  <si>
    <t>DISJUNTOR MONOPOLAR TIPO DIN, CORRENTE NOMINAL DE 10A - FORNECIMENTO E INSTALAÇÃO. AF_10/2020</t>
  </si>
  <si>
    <t>INSTALAÇÕES</t>
  </si>
  <si>
    <t>9.2</t>
  </si>
  <si>
    <t>93654</t>
  </si>
  <si>
    <t>DISJUNTOR MONOPOLAR TIPO DIN, CORRENTE NOMINAL DE 16A - FORNECIMENTO E INSTALAÇÃO. AF_10/2020</t>
  </si>
  <si>
    <t>9.3</t>
  </si>
  <si>
    <t>93656</t>
  </si>
  <si>
    <t>DISJUNTOR MONOPOLAR TIPO DIN, CORRENTE NOMINAL DE 25A - FORNECIMENTO E INSTALAÇÃO. AF_10/2020</t>
  </si>
  <si>
    <t>9.4</t>
  </si>
  <si>
    <t>93659</t>
  </si>
  <si>
    <t>DISJUNTOR MONOPOLAR TIPO DIN, CORRENTE NOMINAL DE 50A - FORNECIMENTO E INSTALAÇÃO. AF_10/2020</t>
  </si>
  <si>
    <t>9.5</t>
  </si>
  <si>
    <t>007996-orse</t>
  </si>
  <si>
    <t>Disjuntor bipolar DR 25 A  - Dispositivo residual diferencial, tipo AC, 30MA, ref.5SM1 312-OMB, Siemens ou similar</t>
  </si>
  <si>
    <t>9.6</t>
  </si>
  <si>
    <t>101493</t>
  </si>
  <si>
    <t>ENTRADA DE ENERGIA ELÉTRICA, AÉREA, MONOFÁSICA, COM CAIXA DE EMBUTIR, CABO DE 10 MM2 E DISJUNTOR DIN 50A (NÃO INCLUSO O POSTE DE CONCRETO). AF_07/2020_PS</t>
  </si>
  <si>
    <t>9.7</t>
  </si>
  <si>
    <t>013730-orse</t>
  </si>
  <si>
    <t>Quadro de distribuição de embutir, em resina termoplástica, para até 12 disjuntores, com barramento, padrão DIN, exclusive disjuntores</t>
  </si>
  <si>
    <t>9.8</t>
  </si>
  <si>
    <t>103782</t>
  </si>
  <si>
    <t>LUMINÁRIA TIPO PLAFON CIRCULAR, DE SOBREPOR, COM LED DE 12/13 W - FORNECIMENTO E INSTALAÇÃO. AF_09/2024</t>
  </si>
  <si>
    <t>9.9</t>
  </si>
  <si>
    <t>97610</t>
  </si>
  <si>
    <t>LÂMPADA COMPACTA DE LED 10 W, BASE E27 - FORNECIMENTO E INSTALAÇÃO. AF_09/2024</t>
  </si>
  <si>
    <t>9.10</t>
  </si>
  <si>
    <t>91953</t>
  </si>
  <si>
    <t>INTERRUPTOR SIMPLES (1 MÓDULO), 10A/250V, INCLUINDO SUPORTE E PLACA - FORNECIMENTO E INSTALAÇÃO. AF_03/2023</t>
  </si>
  <si>
    <t>9.11</t>
  </si>
  <si>
    <t>91959</t>
  </si>
  <si>
    <t>INTERRUPTOR SIMPLES (2 MÓDULOS), 10A/250V, INCLUINDO SUPORTE E PLACA - FORNECIMENTO E INSTALAÇÃO. AF_03/2023</t>
  </si>
  <si>
    <t>9.12</t>
  </si>
  <si>
    <t>92000</t>
  </si>
  <si>
    <t>TOMADA BAIXA DE EMBUTIR (1 MÓDULO), 2P+T 10 A, INCLUINDO SUPORTE E PLACA - FORNECIMENTO E INSTALAÇÃO. AF_03/2023</t>
  </si>
  <si>
    <t>9.13</t>
  </si>
  <si>
    <t>91996</t>
  </si>
  <si>
    <t>TOMADA MÉDIA DE EMBUTIR (1 MÓDULO), 2P+T 10 A, INCLUINDO SUPORTE E PLACA - FORNECIMENTO E INSTALAÇÃO. AF_03/2023</t>
  </si>
  <si>
    <t>9.14</t>
  </si>
  <si>
    <t>91993</t>
  </si>
  <si>
    <t>TOMADA ALTA DE EMBUTIR (1 MÓDULO), 2P+T 20 A, INCLUINDO SUPORTE E PLACA - FORNECIMENTO E INSTALAÇÃO. AF_03/2023</t>
  </si>
  <si>
    <t>9.15</t>
  </si>
  <si>
    <t>91985</t>
  </si>
  <si>
    <t>INTERRUPTOR PULSADOR CAMPAINHA (1 MÓDULO), 10A/250V, INCLUINDO SUPORTE E PLACA - FORNECIMENTO E INSTALAÇÃO. AF_03/2023</t>
  </si>
  <si>
    <t>9.16</t>
  </si>
  <si>
    <t>91987</t>
  </si>
  <si>
    <t>CAMPAINHA CIGARRA (1 MÓDULO), 10A/250V, INCLUINDO SUPORTE E PLACA - FORNECIMENTO E INSTALAÇÃO. AF_03/2023</t>
  </si>
  <si>
    <t>9.17</t>
  </si>
  <si>
    <t>000711-orse</t>
  </si>
  <si>
    <t>Fornecimento e instalação de tampa cega (espelho liso) para caixa 4" x 2"</t>
  </si>
  <si>
    <t>9.18</t>
  </si>
  <si>
    <t>91941</t>
  </si>
  <si>
    <t>CAIXA RETANGULAR 4" X 2" BAIXA (0,30 M DO PISO), PVC, INSTALADA EM PAREDE - FORNECIMENTO E INSTALAÇÃO. AF_03/2023</t>
  </si>
  <si>
    <t>9.19</t>
  </si>
  <si>
    <t>91940</t>
  </si>
  <si>
    <t>CAIXA RETANGULAR 4" X 2" MÉDIA (1,30 M DO PISO), PVC, INSTALADA EM PAREDE - FORNECIMENTO E INSTALAÇÃO. AF_03/2023</t>
  </si>
  <si>
    <t>9.20</t>
  </si>
  <si>
    <t>91939</t>
  </si>
  <si>
    <t>CAIXA RETANGULAR 4" X 2" ALTA (2,00 M DO PISO), PVC, INSTALADA EM PAREDE - FORNECIMENTO E INSTALAÇÃO. AF_03/2023</t>
  </si>
  <si>
    <t>9.21</t>
  </si>
  <si>
    <t>91937</t>
  </si>
  <si>
    <t>CAIXA OCTOGONAL 3" X 3", PVC, INSTALADA EM LAJE - FORNECIMENTO E INSTALAÇÃO. AF_03/2023</t>
  </si>
  <si>
    <t>9.22</t>
  </si>
  <si>
    <t>91924</t>
  </si>
  <si>
    <t>CABO DE COBRE FLEXÍVEL ISOLADO, 1,5 MM², ANTI-CHAMA 450/750 V, PARA CIRCUITOS TERMINAIS - FORNECIMENTO E INSTALAÇÃO. AF_03/2023</t>
  </si>
  <si>
    <t>9.23</t>
  </si>
  <si>
    <t>91926</t>
  </si>
  <si>
    <t>CABO DE COBRE FLEXÍVEL ISOLADO, 2,5 MM², ANTI-CHAMA 450/750 V, PARA CIRCUITOS TERMINAIS - FORNECIMENTO E INSTALAÇÃO. AF_03/2023</t>
  </si>
  <si>
    <t>9.24</t>
  </si>
  <si>
    <t>91928</t>
  </si>
  <si>
    <t>CABO DE COBRE FLEXÍVEL ISOLADO, 4 MM², ANTI-CHAMA 450/750 V, PARA CIRCUITOS TERMINAIS - FORNECIMENTO E INSTALAÇÃO. AF_03/2023</t>
  </si>
  <si>
    <t>9.25</t>
  </si>
  <si>
    <t>101884</t>
  </si>
  <si>
    <t>CABO DE COBRE ISOLADO, 10 MM², ANTI-CHAMA 450/750 V, INSTALADO EM ELETROCALHA OU PERFILADO - FORNECIMENTO E INSTALAÇÃO. AF_10/2020</t>
  </si>
  <si>
    <t>9.26</t>
  </si>
  <si>
    <t>92980</t>
  </si>
  <si>
    <t>CABO DE COBRE FLEXÍVEL ISOLADO, 10 MM², ANTI-CHAMA 0,6/1,0 KV, PARA DISTRIBUIÇÃO - FORNECIMENTO E INSTALAÇÃO. AF_10/2020</t>
  </si>
  <si>
    <t>9.27</t>
  </si>
  <si>
    <t>91834</t>
  </si>
  <si>
    <t>ELETRODUTO FLEXÍVEL CORRUGADO, PVC, DN 25 MM (3/4"), PARA CIRCUITOS TERMINAIS, INSTALADO EM FORRO - FORNECIMENTO E INSTALAÇÃO. AF_03/2023</t>
  </si>
  <si>
    <t>9.28</t>
  </si>
  <si>
    <t>91854</t>
  </si>
  <si>
    <t>ELETRODUTO FLEXÍVEL CORRUGADO, PVC, DN 25 MM (3/4"), PARA CIRCUITOS TERMINAIS, INSTALADO EM PAREDE - FORNECIMENTO E INSTALAÇÃO. AF_03/2023</t>
  </si>
  <si>
    <t>9.29</t>
  </si>
  <si>
    <t>91845</t>
  </si>
  <si>
    <t>ELETRODUTO FLEXÍVEL CORRUGADO REFORÇADO, PVC, DN 25 MM (3/4"), PARA CIRCUITOS TERMINAIS, INSTALADO EM LAJE - FORNECIMENTO E INSTALAÇÃO. AF_03/2023</t>
  </si>
  <si>
    <t>9.30</t>
  </si>
  <si>
    <t>90447</t>
  </si>
  <si>
    <t>RASGO LINEAR MANUAL EM ALVENARIA, PARA ELETRODUTOS, DIÂMETROS MENORES OU IGUAIS A 40 MM. AF_09/2023</t>
  </si>
  <si>
    <t>9.31</t>
  </si>
  <si>
    <t>90373</t>
  </si>
  <si>
    <t>JOELHO 90 GRAUS COM BUCHA DE LATÃO, PVC, SOLDÁVEL, DN 25MM, X 1/2 INSTALADO EM RAMAL OU SUB-RAMAL DE ÁGUA - FORNECIMENTO E INSTALAÇÃO. AF_06/2022</t>
  </si>
  <si>
    <t>9.32</t>
  </si>
  <si>
    <t>89408</t>
  </si>
  <si>
    <t>JOELHO 90 GRAUS, PVC, SOLDÁVEL, DN 25MM, INSTALADO EM RAMAL DE DISTRIBUIÇÃO DE ÁGUA - FORNECIMENTO E INSTALAÇÃO. AF_06/2022</t>
  </si>
  <si>
    <t>9.33</t>
  </si>
  <si>
    <t>89395</t>
  </si>
  <si>
    <t>TE, PVC, SOLDÁVEL, DN 25MM, INSTALADO EM RAMAL OU SUB-RAMAL DE ÁGUA - FORNECIMENTO E INSTALAÇÃO. AF_06/2022</t>
  </si>
  <si>
    <t>9.34</t>
  </si>
  <si>
    <t>89383</t>
  </si>
  <si>
    <t>ADAPTADOR CURTO COM BOLSA E ROSCA PARA REGISTRO, PVC, SOLDÁVEL, DN 25MM X 3/4, INSTALADO EM RAMAL OU SUB-RAMAL DE ÁGUA - FORNECIMENTO E INSTALAÇÃO. AF_06/2022</t>
  </si>
  <si>
    <t>9.35</t>
  </si>
  <si>
    <t>89446</t>
  </si>
  <si>
    <t>TUBO, PVC, SOLDÁVEL, DE 25MM, INSTALADO EM PRUMADA DE ÁGUA - FORNECIMENTO E INSTALAÇÃO. AF_06/2022</t>
  </si>
  <si>
    <t>9.36</t>
  </si>
  <si>
    <t>89356</t>
  </si>
  <si>
    <t>TUBO, PVC, SOLDÁVEL, DE 25MM, INSTALADO EM RAMAL OU SUB-RAMAL DE ÁGUA - FORNECIMENTO E INSTALAÇÃO. AF_06/2022</t>
  </si>
  <si>
    <t>9.37</t>
  </si>
  <si>
    <t>012882-orse</t>
  </si>
  <si>
    <t>Pressurizador até 12mca/160w/220v</t>
  </si>
  <si>
    <t>9.38</t>
  </si>
  <si>
    <t>89985</t>
  </si>
  <si>
    <t>REGISTRO DE PRESSÃO BRUTO, LATÃO, ROSCÁVEL, 3/4", COM ACABAMENTO E CANOPLA CROMADOS - FORNECIMENTO E INSTALAÇÃO. AF_08/2021</t>
  </si>
  <si>
    <t>9.39</t>
  </si>
  <si>
    <t>89987</t>
  </si>
  <si>
    <t>REGISTRO DE GAVETA BRUTO, LATÃO, ROSCÁVEL, 3/4", COM ACABAMENTO E CANOPLA CROMADOS - FORNECIMENTO E INSTALAÇÃO. AF_08/2021</t>
  </si>
  <si>
    <t>9.40</t>
  </si>
  <si>
    <t>94490</t>
  </si>
  <si>
    <t>REGISTRO DE ESFERA, PVC, SOLDÁVEL, COM VOLANTE, DN 32 MM - FORNECIMENTO E INSTALAÇÃO. AF_08/2021</t>
  </si>
  <si>
    <t>9.41</t>
  </si>
  <si>
    <t>86885</t>
  </si>
  <si>
    <t>ENGATE FLEXÍVEL EM PLÁSTICO BRANCO, 1/2" X 40CM - FORNECIMENTO E INSTALAÇÃO. AF_01/2020</t>
  </si>
  <si>
    <t>9.42</t>
  </si>
  <si>
    <t>97741</t>
  </si>
  <si>
    <t>KIT CAVALETE PARA MEDIÇÃO DE ÁGUA - ENTRADA INDIVIDUALIZADA, EM PVC 25 MM (3/4"), PARA 1 MEDIDOR - FORNECIMENTO E INSTALAÇÃO (EXCLUSIVE HIDRÔMETRO). AF_03/2024</t>
  </si>
  <si>
    <t>9.43</t>
  </si>
  <si>
    <t>006085-orse</t>
  </si>
  <si>
    <t>Ligação Predial de Água em Muro/Fachada Existente, com Fornecimento de Material, Exceto Hidrômetro - Rev 03_10/2022</t>
  </si>
  <si>
    <t>9.44</t>
  </si>
  <si>
    <t>89353</t>
  </si>
  <si>
    <t>REGISTRO DE GAVETA BRUTO, LATÃO, ROSCÁVEL, 3/4" - FORNECIMENTO E INSTALAÇÃO. AF_08/2021</t>
  </si>
  <si>
    <t>9.45</t>
  </si>
  <si>
    <t>89402</t>
  </si>
  <si>
    <t>TUBO, PVC, SOLDÁVEL, DE 25MM, INSTALADO EM RAMAL DE DISTRIBUIÇÃO DE ÁGUA - FORNECIMENTO E INSTALAÇÃO. AF_06/2022</t>
  </si>
  <si>
    <t>9.46</t>
  </si>
  <si>
    <t>9.47</t>
  </si>
  <si>
    <t>9.48</t>
  </si>
  <si>
    <t>89440</t>
  </si>
  <si>
    <t>TE, PVC, SOLDÁVEL, DN 25MM, INSTALADO EM RAMAL DE DISTRIBUIÇÃO DE ÁGUA - FORNECIMENTO E INSTALAÇÃO. AF_06/2022</t>
  </si>
  <si>
    <t>9.49</t>
  </si>
  <si>
    <t>102605</t>
  </si>
  <si>
    <t>CAIXA D´ÁGUA EM POLIETILENO, 500 LITROS - FORNECIMENTO E INSTALAÇÃO. AF_06/2021</t>
  </si>
  <si>
    <t>9.50</t>
  </si>
  <si>
    <t>102591</t>
  </si>
  <si>
    <t>FURO EM CAIXA D'ÁGUA COM ESPESSURA DE 2 ATÉ 5 MM E DIÂMETRO DE 25 MM. AF_06/2021</t>
  </si>
  <si>
    <t>9.51</t>
  </si>
  <si>
    <t>102593</t>
  </si>
  <si>
    <t>FURO EM CAIXA D'ÁGUA COM ESPESSURA DE 2 ATÉ 5 MM E DIÂMETRO DE 32 MM. AF_06/2021</t>
  </si>
  <si>
    <t>9.52</t>
  </si>
  <si>
    <t>94703</t>
  </si>
  <si>
    <t>ADAPTADOR COM FLANGE E ANEL DE VEDAÇÃO, PVC, SOLDÁVEL, DN 25 MM X 3/4", INSTALADO EM RESERVAÇÃO PREDIAL DE ÁGUA - FORNECIMENTO E INSTALAÇÃO. AF_04/2024</t>
  </si>
  <si>
    <t>9.53</t>
  </si>
  <si>
    <t>94704</t>
  </si>
  <si>
    <t>ADAPTADOR COM FLANGE E ANEL DE VEDAÇÃO, PVC, SOLDÁVEL, DN 32 MM X 1", INSTALADO EM RESERVAÇÃO PREDIAL DE ÁGUA - FORNECIMENTO E INSTALAÇÃO. AF_04/2024</t>
  </si>
  <si>
    <t>9.54</t>
  </si>
  <si>
    <t>94796</t>
  </si>
  <si>
    <t>TORNEIRA DE BOIA PARA CAIXA D'ÁGUA, ROSCÁVEL, 3/4" - FORNECIMENTO E INSTALAÇÃO. AF_08/2021</t>
  </si>
  <si>
    <t>9.55</t>
  </si>
  <si>
    <t>9.56</t>
  </si>
  <si>
    <t>89413</t>
  </si>
  <si>
    <t>JOELHO 90 GRAUS, PVC, SOLDÁVEL, DN 32MM, INSTALADO EM RAMAL DE DISTRIBUIÇÃO DE ÁGUA - FORNECIMENTO E INSTALAÇÃO. AF_06/2022</t>
  </si>
  <si>
    <t>9.57</t>
  </si>
  <si>
    <t>89414</t>
  </si>
  <si>
    <t>JOELHO 45 GRAUS, PVC, SOLDÁVEL, DN 32MM, INSTALADO EM RAMAL DE DISTRIBUIÇÃO DE ÁGUA - FORNECIMENTO E INSTALAÇÃO. AF_06/2022</t>
  </si>
  <si>
    <t>9.58</t>
  </si>
  <si>
    <t>103953</t>
  </si>
  <si>
    <t>BUCHA DE REDUÇÃO, CURTA, PVC, SOLDÁVEL, DN 32 X 25 MM, INSTALADO EM RAMAL DE DISTRIBUIÇÃO DE ÁGUA - FORNECIMENTO E INSTALAÇÃO. AF_06/2022</t>
  </si>
  <si>
    <t>9.59</t>
  </si>
  <si>
    <t>89443</t>
  </si>
  <si>
    <t>TE, PVC, SOLDÁVEL, DN 32MM, INSTALADO EM RAMAL DE DISTRIBUIÇÃO DE ÁGUA - FORNECIMENTO E INSTALAÇÃO. AF_06/2022</t>
  </si>
  <si>
    <t>9.60</t>
  </si>
  <si>
    <t>89445</t>
  </si>
  <si>
    <t>TÊ DE REDUÇÃO, PVC, SOLDÁVEL, DN 32MM X 25MM, INSTALADO EM RAMAL DE DISTRIBUIÇÃO DE ÁGUA - FORNECIMENTO E INSTALAÇÃO. AF_06/2022</t>
  </si>
  <si>
    <t>9.61</t>
  </si>
  <si>
    <t>9.62</t>
  </si>
  <si>
    <t>89403</t>
  </si>
  <si>
    <t>TUBO, PVC, SOLDÁVEL, DE 32MM, INSTALADO EM RAMAL DE DISTRIBUIÇÃO DE ÁGUA - FORNECIMENTO E INSTALAÇÃO. AF_06/2022</t>
  </si>
  <si>
    <t>9.63</t>
  </si>
  <si>
    <t>89726</t>
  </si>
  <si>
    <t>JOELHO 45 GRAUS, PVC, SERIE NORMAL, ESGOTO PREDIAL, DN 40 MM, JUNTA SOLDÁVEL, FORNECIDO E INSTALADO EM RAMAL DE DESCARGA OU RAMAL DE ESGOTO SANITÁRIO. AF_08/2022</t>
  </si>
  <si>
    <t>9.64</t>
  </si>
  <si>
    <t>89732</t>
  </si>
  <si>
    <t>JOELHO 45 GRAUS, PVC, SERIE NORMAL, ESGOTO PREDIAL, DN 50 MM, JUNTA ELÁSTICA, FORNECIDO E INSTALADO EM RAMAL DE DESCARGA OU RAMAL DE ESGOTO SANITÁRIO. AF_08/2022</t>
  </si>
  <si>
    <t>9.65</t>
  </si>
  <si>
    <t>89724</t>
  </si>
  <si>
    <t>JOELHO 90 GRAUS, PVC, SERIE NORMAL, ESGOTO PREDIAL, DN 40 MM, JUNTA SOLDÁVEL, FORNECIDO E INSTALADO EM RAMAL DE DESCARGA OU RAMAL DE ESGOTO SANITÁRIO. AF_08/2022</t>
  </si>
  <si>
    <t>9.66</t>
  </si>
  <si>
    <t>89731</t>
  </si>
  <si>
    <t>JOELHO 90 GRAUS, PVC, SERIE NORMAL, ESGOTO PREDIAL, DN 50 MM, JUNTA ELÁSTICA, FORNECIDO E INSTALADO EM RAMAL DE DESCARGA OU RAMAL DE ESGOTO SANITÁRIO. AF_08/2022</t>
  </si>
  <si>
    <t>9.67</t>
  </si>
  <si>
    <t>89744</t>
  </si>
  <si>
    <t>JOELHO 90 GRAUS, PVC, SERIE NORMAL, ESGOTO PREDIAL, DN 100 MM, JUNTA ELÁSTICA, FORNECIDO E INSTALADO EM RAMAL DE DESCARGA OU RAMAL DE ESGOTO SANITÁRIO. AF_08/2022</t>
  </si>
  <si>
    <t>9.68</t>
  </si>
  <si>
    <t>89784</t>
  </si>
  <si>
    <t>TE, PVC, SERIE NORMAL, ESGOTO PREDIAL, DN 50 X 50 MM, JUNTA ELÁSTICA, FORNECIDO E INSTALADO EM RAMAL DE DESCARGA OU RAMAL DE ESGOTO SANITÁRIO. AF_08/2022</t>
  </si>
  <si>
    <t>9.69</t>
  </si>
  <si>
    <t>104345</t>
  </si>
  <si>
    <t>JUNÇÃO DE REDUÇÃO INVERTIDA, PVC, SÉRIE NORMAL, ESGOTO PREDIAL, DN 100 X 50 MM, JUNTA ELÁSTICA, FORNECIDO E INSTALADO EM RAMAL DE DESCARGA OU RAMAL DE ESGOTO SANITÁRIO. AF_08/2022</t>
  </si>
  <si>
    <t>9.70</t>
  </si>
  <si>
    <t>104348</t>
  </si>
  <si>
    <t>TERMINAL DE VENTILAÇÃO, PVC, SÉRIE NORMAL, ESGOTO PREDIAL, DN 50 MM, JUNTA SOLDÁVEL, FORNECIDO E INSTALADO EM PRUMADA DE ESGOTO SANITÁRIO OU VENTILAÇÃO. AF_08/2022</t>
  </si>
  <si>
    <t>9.71</t>
  </si>
  <si>
    <t>89711</t>
  </si>
  <si>
    <t>TUBO PVC, SERIE NORMAL, ESGOTO PREDIAL, DN 40 MM, FORNECIDO E INSTALADO EM RAMAL DE DESCARGA OU RAMAL DE ESGOTO SANITÁRIO. AF_08/2022</t>
  </si>
  <si>
    <t>9.72</t>
  </si>
  <si>
    <t>89712</t>
  </si>
  <si>
    <t>TUBO PVC, SERIE NORMAL, ESGOTO PREDIAL, DN 50 MM, FORNECIDO E INSTALADO EM RAMAL DE DESCARGA OU RAMAL DE ESGOTO SANITÁRIO. AF_08/2022</t>
  </si>
  <si>
    <t>9.73</t>
  </si>
  <si>
    <t>89798</t>
  </si>
  <si>
    <t>TUBO PVC, SERIE NORMAL, ESGOTO PREDIAL, DN 50 MM, FORNECIDO E INSTALADO EM PRUMADA DE ESGOTO SANITÁRIO OU VENTILAÇÃO. AF_08/2022</t>
  </si>
  <si>
    <t>9.74</t>
  </si>
  <si>
    <t>89714</t>
  </si>
  <si>
    <t>TUBO PVC, SERIE NORMAL, ESGOTO PREDIAL, DN 100 MM, FORNECIDO E INSTALADO EM RAMAL DE DESCARGA OU RAMAL DE ESGOTO SANITÁRIO. AF_08/2022</t>
  </si>
  <si>
    <t>9.75</t>
  </si>
  <si>
    <t>97902</t>
  </si>
  <si>
    <t>CAIXA ENTERRADA HIDRÁULICA RETANGULAR EM ALVENARIA COM TIJOLOS CERÂMICOS MACIÇOS, DIMENSÕES INTERNAS: 0,6X0,6X0,6 M PARA REDE DE ESGOTO. AF_12/2020</t>
  </si>
  <si>
    <t>9.76</t>
  </si>
  <si>
    <t>89707</t>
  </si>
  <si>
    <t>CAIXA SIFONADA, PVC, DN 100 X 100 X 50 MM, JUNTA ELÁSTICA, FORNECIDA E INSTALADA EM RAMAL DE DESCARGA OU EM RAMAL DE ESGOTO SANITÁRIO. AF_08/2022</t>
  </si>
  <si>
    <t>9.77</t>
  </si>
  <si>
    <t>104327</t>
  </si>
  <si>
    <t>RALO SIFONADO REDONDO, PVC, DN 100 X 40 MM, JUNTA SOLDÁVEL, FORNECIDO E INSTALADO EM RAMAL DE DESCARGA OU EM RAMAL DE ESGOTO SANITÁRIO. AF_08/2022</t>
  </si>
  <si>
    <t>9.78</t>
  </si>
  <si>
    <t>104326</t>
  </si>
  <si>
    <t>RALO SECO CÔNICO, PVC, DN 100 X 40 MM, JUNTA SOLDÁVEL, FORNECIDO E INSTALADO EM RAMAL DE DESCARGA OU EM RAMAL DE ESGOTO SANITÁRIO. AF_08/2022</t>
  </si>
  <si>
    <t>9.79</t>
  </si>
  <si>
    <t>98107</t>
  </si>
  <si>
    <t>CAIXA DE GORDURA SIMPLES (CAPACIDADE: 36 L), RETANGULAR, EM ALVENARIA COM BLOCOS DE CONCRETO, DIMENSÕES INTERNAS = 0,2X0,4 M, ALTURA INTERNA = 0,8 M. AF_12/2020</t>
  </si>
  <si>
    <t>9.80</t>
  </si>
  <si>
    <t>86931</t>
  </si>
  <si>
    <t>VASO SANITÁRIO SIFONADO COM CAIXA ACOPLADA LOUÇA BRANCA, INCLUSO ENGATE FLEXÍVEL EM PLÁSTICO BRANCO, 1/2 X 40CM - FORNECIMENTO E INSTALAÇÃO. AF_01/2020</t>
  </si>
  <si>
    <t>9.81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</si>
  <si>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</si>
  <si>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</si>
  <si>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9.82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</si>
  <si>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</si>
  <si>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</si>
  <si>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9.83</t>
  </si>
  <si>
    <t>86925</t>
  </si>
  <si>
    <t>TANQUE DE MÁRMORE SINTÉTICO COM COLUNA, 22L OU EQUIVALENTE, INCLUSO SIFÃO FLEXÍVEL EM PVC, VÁLVULA PLÁSTICA E TORNEIRA DE METAL CROMADO PADRÃO POPULAR - FORNECIMENTO E INSTALAÇÃO. AF_01/2020</t>
  </si>
  <si>
    <t>9.84</t>
  </si>
  <si>
    <t>100860</t>
  </si>
  <si>
    <t>CHUVEIRO ELÉTRICO COMUM CORPO PLÁSTICO, TIPO DUCHA - FORNECIMENTO E INSTALAÇÃO. AF_01/2020</t>
  </si>
  <si>
    <t>9.85</t>
  </si>
  <si>
    <t>95546</t>
  </si>
  <si>
    <t>KIT DE ACESSORIOS PARA BANHEIRO EM METAL CROMADO, 5 PECAS, INCLUSO FIXAÇÃO. AF_01/2020</t>
  </si>
  <si>
    <t>10</t>
  </si>
  <si>
    <t>COMPLEMENTARES</t>
  </si>
  <si>
    <t>10.1</t>
  </si>
  <si>
    <t>99818</t>
  </si>
  <si>
    <t>LIMPEZA DE BACIA SANITÁRIA, BIDÊ OU MICTÓRIO EM LOUÇA, INCLUSIVE METAIS CORRESPONDENTES. AF_04/2019</t>
  </si>
  <si>
    <t>10.2</t>
  </si>
  <si>
    <t>99819</t>
  </si>
  <si>
    <t>LIMPEZA DE BANCADA DE PEDRA (MÁRMORE OU GRANITO). AF_04/2019</t>
  </si>
  <si>
    <t>10.3</t>
  </si>
  <si>
    <t>99811</t>
  </si>
  <si>
    <t>LIMPEZA DE CONTRAPISO COM VASSOURA A SECO. AF_04/2019</t>
  </si>
  <si>
    <t>10.4</t>
  </si>
  <si>
    <t>99826</t>
  </si>
  <si>
    <t>LIMPEZA DE FORRO REMOVÍVEL COM PANO ÚMIDO. AF_04/2019</t>
  </si>
  <si>
    <t>10.5</t>
  </si>
  <si>
    <t>99821</t>
  </si>
  <si>
    <t>LIMPEZA DE JANELA DE VIDRO COM CAIXILHO EM AÇO/ALUMÍNIO/PVC. AF_04/2019</t>
  </si>
  <si>
    <t>10.6</t>
  </si>
  <si>
    <t>99804</t>
  </si>
  <si>
    <t>LIMPEZA DE PISO CERÂMICO OU PORCELANATO UTILIZANDO DETERGENTE NEUTRO E ESCOVAÇÃO MANUAL. AF_04/2019</t>
  </si>
  <si>
    <t>10.7</t>
  </si>
  <si>
    <t>99822</t>
  </si>
  <si>
    <t>LIMPEZA DE PORTA DE MADEIRA. AF_04/2019</t>
  </si>
  <si>
    <t>10.8</t>
  </si>
  <si>
    <t>99807</t>
  </si>
  <si>
    <t>LIMPEZA DE REVESTIMENTO CERÂMICO EM PAREDE UTILIZANDO DETERGENTE NEUTRO E ESCOVAÇÃO MANUAL. AF_04/2019</t>
  </si>
  <si>
    <t>10.9</t>
  </si>
  <si>
    <t>99816</t>
  </si>
  <si>
    <t>LIMPEZA DE TANQUE OU LAVATÓRIO DE LOUÇA ISOLADO, INCLUSIVE METAIS CORRESPONDENTES. AF_04/2019</t>
  </si>
  <si>
    <t>11</t>
  </si>
  <si>
    <t>INFRAESTRUTURA E URBANIZAÇÃO</t>
  </si>
  <si>
    <t>11.1</t>
  </si>
  <si>
    <t>PMI9</t>
  </si>
  <si>
    <t>Água potável</t>
  </si>
  <si>
    <t>11.2</t>
  </si>
  <si>
    <t>PMI10</t>
  </si>
  <si>
    <t>Esgoto sanitário</t>
  </si>
  <si>
    <t>11.3</t>
  </si>
  <si>
    <t>PM11</t>
  </si>
  <si>
    <t>Pavimentação</t>
  </si>
  <si>
    <t>11.4</t>
  </si>
  <si>
    <t>PMI12</t>
  </si>
  <si>
    <t>Energia e iluminação</t>
  </si>
  <si>
    <t>11.5</t>
  </si>
  <si>
    <t>PMI13</t>
  </si>
  <si>
    <t>Paisagismo, equipamentos e ambientação</t>
  </si>
  <si>
    <t>12</t>
  </si>
  <si>
    <t>ACESSÓRIOS DE ACESSIBILIDADE</t>
  </si>
  <si>
    <t>12.1</t>
  </si>
  <si>
    <t>100867</t>
  </si>
  <si>
    <t>BARRA DE APOIO RETA, EM ACO INOX POLIDO, COMPRIMENTO 70 CM, FIXADA NA PAREDE - FORNECIMENTO E INSTALAÇÃO. AF_01/2020</t>
  </si>
  <si>
    <t>ACESSÓRIOS DE ACESSIBILDIADE</t>
  </si>
  <si>
    <t>12.2</t>
  </si>
  <si>
    <t>100872</t>
  </si>
  <si>
    <t>BARRA DE APOIO RETA, EM ALUMINIO, COMPRIMENTO 80 CM, FIXADA NA PAREDE - FORNECIMENTO E INSTALAÇÃO. AF_01/2020</t>
  </si>
  <si>
    <t>12.3</t>
  </si>
  <si>
    <t>100874</t>
  </si>
  <si>
    <t>PUXADOR PARA PCD, FIXADO NA PORTA - FORNECIMENTO E INSTALAÇÃO. AF_01/2020</t>
  </si>
  <si>
    <t>Total:</t>
  </si>
  <si>
    <t>N° do Evento</t>
  </si>
  <si>
    <t>Título do Evento</t>
  </si>
  <si>
    <t>N° da Frente de Obra</t>
  </si>
  <si>
    <t>N° do Período de Conclusão do Evento</t>
  </si>
  <si>
    <t>24</t>
  </si>
  <si>
    <t>23</t>
  </si>
  <si>
    <t>16</t>
  </si>
  <si>
    <t>22</t>
  </si>
  <si>
    <t>PLANILHA ORÇAMENTÁRIA PARAMÉTRICA                                                                                                                                                                                                                                                                                                                                                                                                                                                                                                                                                                                                                                                                                                                                                                                                                                                                                                                                                                                                     CONSTRUÇÃO DE HABITAÇÃO DE INTERESSE SOCIAL – 50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</si>
</sst>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1614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9">
    <xf numFmtId="0" fontId="0" fillId="0" borderId="0" xfId="0"/>
    <xf numFmtId="0" fontId="1599" fillId="3" borderId="1" xfId="0" applyNumberFormat="1" applyFont="1" applyFill="1" applyBorder="1" applyAlignment="1">
      <alignment horizontal="center" vertical="center" wrapText="1"/>
    </xf>
    <xf numFmtId="164" fontId="1599" fillId="3" borderId="1" xfId="0" applyNumberFormat="1" applyFont="1" applyFill="1" applyBorder="1" applyAlignment="1">
      <alignment horizontal="center" vertical="center"/>
    </xf>
    <xf numFmtId="0" fontId="1600" fillId="2" borderId="0" xfId="0" applyFont="1" applyFill="1" applyAlignment="1">
      <alignment horizontal="center"/>
    </xf>
    <xf numFmtId="0" fontId="1601" fillId="0" borderId="0" xfId="0" applyFont="1" applyAlignment="1">
      <alignment horizontal="center" vertical="center" wrapText="1"/>
    </xf>
    <xf numFmtId="0" fontId="1602" fillId="0" borderId="0" xfId="0" applyFont="1" applyAlignment="1">
      <alignment horizontal="center" vertical="center" wrapText="1"/>
    </xf>
    <xf numFmtId="0" fontId="1603" fillId="0" borderId="0" xfId="0" applyFont="1" applyAlignment="1">
      <alignment horizontal="center" vertical="center" wrapText="1"/>
    </xf>
    <xf numFmtId="0" fontId="1604" fillId="0" borderId="0" xfId="0" applyFont="1" applyAlignment="1">
      <alignment horizontal="center" vertical="center" wrapText="1"/>
    </xf>
    <xf numFmtId="0" fontId="1605" fillId="0" borderId="0" xfId="0" applyFont="1" applyAlignment="1">
      <alignment horizontal="center" vertical="center" wrapText="1"/>
    </xf>
    <xf numFmtId="0" fontId="1606" fillId="0" borderId="0" xfId="0" applyFont="1" applyAlignment="1">
      <alignment horizontal="center" vertical="center" wrapText="1"/>
    </xf>
    <xf numFmtId="0" fontId="1607" fillId="0" borderId="0" xfId="0" applyFont="1" applyAlignment="1">
      <alignment horizontal="center" vertical="center" wrapText="1"/>
    </xf>
    <xf numFmtId="0" fontId="1608" fillId="0" borderId="0" xfId="0" applyFont="1" applyAlignment="1">
      <alignment horizontal="center" vertical="center" wrapText="1"/>
    </xf>
    <xf numFmtId="0" fontId="1609" fillId="0" borderId="0" xfId="0" applyFont="1" applyAlignment="1">
      <alignment horizontal="center" vertical="center" wrapText="1"/>
    </xf>
    <xf numFmtId="0" fontId="1610" fillId="0" borderId="0" xfId="0" applyFont="1" applyAlignment="1">
      <alignment horizontal="center" vertical="center" wrapText="1"/>
    </xf>
    <xf numFmtId="0" fontId="1611" fillId="0" borderId="0" xfId="0" applyFont="1" applyAlignment="1">
      <alignment horizontal="center" vertical="center" wrapText="1"/>
    </xf>
    <xf numFmtId="0" fontId="161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/>
    </xf>
    <xf numFmtId="164" fontId="23" fillId="0" borderId="2" xfId="0" applyNumberFormat="1" applyFont="1" applyBorder="1" applyAlignment="1">
      <alignment horizontal="center" vertical="center"/>
    </xf>
    <xf numFmtId="164" fontId="24" fillId="0" borderId="2" xfId="0" applyNumberFormat="1" applyFont="1" applyBorder="1" applyAlignment="1">
      <alignment horizontal="center" vertical="center"/>
    </xf>
    <xf numFmtId="165" fontId="25" fillId="0" borderId="2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164" fontId="27" fillId="0" borderId="2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center" vertical="center"/>
    </xf>
    <xf numFmtId="164" fontId="29" fillId="0" borderId="2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4" fontId="31" fillId="0" borderId="2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center" vertical="center"/>
    </xf>
    <xf numFmtId="164" fontId="33" fillId="0" borderId="2" xfId="0" applyNumberFormat="1" applyFont="1" applyBorder="1" applyAlignment="1">
      <alignment horizontal="center" vertical="center"/>
    </xf>
    <xf numFmtId="165" fontId="34" fillId="0" borderId="2" xfId="0" applyNumberFormat="1" applyFont="1" applyBorder="1" applyAlignment="1">
      <alignment horizontal="center" vertical="center"/>
    </xf>
    <xf numFmtId="164" fontId="35" fillId="0" borderId="2" xfId="0" applyNumberFormat="1" applyFont="1" applyBorder="1" applyAlignment="1">
      <alignment horizontal="center" vertical="center"/>
    </xf>
    <xf numFmtId="164" fontId="36" fillId="0" borderId="2" xfId="0" applyNumberFormat="1" applyFont="1" applyBorder="1" applyAlignment="1">
      <alignment horizontal="center" vertical="center" wrapText="1"/>
    </xf>
    <xf numFmtId="4" fontId="37" fillId="0" borderId="2" xfId="0" applyNumberFormat="1" applyFont="1" applyBorder="1" applyAlignment="1">
      <alignment horizontal="center" vertical="center"/>
    </xf>
    <xf numFmtId="164" fontId="38" fillId="0" borderId="2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4" fontId="40" fillId="0" borderId="2" xfId="0" applyNumberFormat="1" applyFont="1" applyBorder="1" applyAlignment="1">
      <alignment horizontal="center" vertical="center"/>
    </xf>
    <xf numFmtId="164" fontId="41" fillId="0" borderId="2" xfId="0" applyNumberFormat="1" applyFont="1" applyBorder="1" applyAlignment="1">
      <alignment horizontal="center" vertical="center"/>
    </xf>
    <xf numFmtId="164" fontId="42" fillId="0" borderId="2" xfId="0" applyNumberFormat="1" applyFont="1" applyBorder="1" applyAlignment="1">
      <alignment horizontal="center" vertical="center"/>
    </xf>
    <xf numFmtId="165" fontId="43" fillId="0" borderId="2" xfId="0" applyNumberFormat="1" applyFont="1" applyBorder="1" applyAlignment="1">
      <alignment horizontal="center" vertical="center"/>
    </xf>
    <xf numFmtId="164" fontId="44" fillId="0" borderId="2" xfId="0" applyNumberFormat="1" applyFont="1" applyBorder="1" applyAlignment="1">
      <alignment horizontal="center" vertical="center"/>
    </xf>
    <xf numFmtId="164" fontId="45" fillId="0" borderId="2" xfId="0" applyNumberFormat="1" applyFont="1" applyBorder="1" applyAlignment="1">
      <alignment horizontal="center" vertical="center" wrapText="1"/>
    </xf>
    <xf numFmtId="4" fontId="46" fillId="0" borderId="2" xfId="0" applyNumberFormat="1" applyFont="1" applyBorder="1" applyAlignment="1">
      <alignment horizontal="center" vertical="center"/>
    </xf>
    <xf numFmtId="164" fontId="47" fillId="0" borderId="2" xfId="0" applyNumberFormat="1" applyFont="1" applyBorder="1" applyAlignment="1">
      <alignment horizontal="center" vertical="center"/>
    </xf>
    <xf numFmtId="0" fontId="48" fillId="0" borderId="2" xfId="0" applyFont="1" applyBorder="1" applyAlignment="1">
      <alignment horizontal="center" vertical="center" wrapText="1"/>
    </xf>
    <xf numFmtId="4" fontId="49" fillId="0" borderId="2" xfId="0" applyNumberFormat="1" applyFont="1" applyBorder="1" applyAlignment="1">
      <alignment horizontal="center" vertical="center"/>
    </xf>
    <xf numFmtId="164" fontId="50" fillId="0" borderId="2" xfId="0" applyNumberFormat="1" applyFont="1" applyBorder="1" applyAlignment="1">
      <alignment horizontal="center" vertical="center"/>
    </xf>
    <xf numFmtId="164" fontId="51" fillId="0" borderId="2" xfId="0" applyNumberFormat="1" applyFont="1" applyBorder="1" applyAlignment="1">
      <alignment horizontal="center" vertical="center"/>
    </xf>
    <xf numFmtId="165" fontId="52" fillId="0" borderId="2" xfId="0" applyNumberFormat="1" applyFont="1" applyBorder="1" applyAlignment="1">
      <alignment horizontal="center" vertical="center"/>
    </xf>
    <xf numFmtId="164" fontId="53" fillId="0" borderId="2" xfId="0" applyNumberFormat="1" applyFont="1" applyBorder="1" applyAlignment="1">
      <alignment horizontal="center" vertical="center"/>
    </xf>
    <xf numFmtId="164" fontId="54" fillId="0" borderId="2" xfId="0" applyNumberFormat="1" applyFont="1" applyBorder="1" applyAlignment="1">
      <alignment horizontal="center" vertical="center" wrapText="1"/>
    </xf>
    <xf numFmtId="4" fontId="55" fillId="0" borderId="2" xfId="0" applyNumberFormat="1" applyFont="1" applyBorder="1" applyAlignment="1">
      <alignment horizontal="center" vertical="center"/>
    </xf>
    <xf numFmtId="164" fontId="56" fillId="0" borderId="2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 wrapText="1"/>
    </xf>
    <xf numFmtId="4" fontId="58" fillId="0" borderId="2" xfId="0" applyNumberFormat="1" applyFont="1" applyBorder="1" applyAlignment="1">
      <alignment horizontal="center" vertical="center"/>
    </xf>
    <xf numFmtId="164" fontId="59" fillId="0" borderId="2" xfId="0" applyNumberFormat="1" applyFont="1" applyBorder="1" applyAlignment="1">
      <alignment horizontal="center" vertical="center"/>
    </xf>
    <xf numFmtId="164" fontId="60" fillId="0" borderId="2" xfId="0" applyNumberFormat="1" applyFont="1" applyBorder="1" applyAlignment="1">
      <alignment horizontal="center" vertical="center"/>
    </xf>
    <xf numFmtId="165" fontId="61" fillId="0" borderId="2" xfId="0" applyNumberFormat="1" applyFont="1" applyBorder="1" applyAlignment="1">
      <alignment horizontal="center" vertical="center"/>
    </xf>
    <xf numFmtId="164" fontId="62" fillId="0" borderId="2" xfId="0" applyNumberFormat="1" applyFont="1" applyBorder="1" applyAlignment="1">
      <alignment horizontal="center" vertical="center"/>
    </xf>
    <xf numFmtId="164" fontId="63" fillId="0" borderId="2" xfId="0" applyNumberFormat="1" applyFont="1" applyBorder="1" applyAlignment="1">
      <alignment horizontal="center" vertical="center" wrapText="1"/>
    </xf>
    <xf numFmtId="4" fontId="64" fillId="0" borderId="2" xfId="0" applyNumberFormat="1" applyFont="1" applyBorder="1" applyAlignment="1">
      <alignment horizontal="center" vertical="center"/>
    </xf>
    <xf numFmtId="164" fontId="65" fillId="0" borderId="2" xfId="0" applyNumberFormat="1" applyFont="1" applyBorder="1" applyAlignment="1">
      <alignment horizontal="center" vertical="center"/>
    </xf>
    <xf numFmtId="0" fontId="66" fillId="3" borderId="2" xfId="0" applyNumberFormat="1" applyFont="1" applyFill="1" applyBorder="1" applyAlignment="1">
      <alignment horizontal="center" vertical="center" wrapText="1"/>
    </xf>
    <xf numFmtId="164" fontId="66" fillId="3" borderId="2" xfId="0" applyNumberFormat="1" applyFont="1" applyFill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4" fontId="68" fillId="0" borderId="2" xfId="0" applyNumberFormat="1" applyFont="1" applyBorder="1" applyAlignment="1">
      <alignment horizontal="center" vertical="center"/>
    </xf>
    <xf numFmtId="164" fontId="69" fillId="0" borderId="2" xfId="0" applyNumberFormat="1" applyFont="1" applyBorder="1" applyAlignment="1">
      <alignment horizontal="center" vertical="center"/>
    </xf>
    <xf numFmtId="164" fontId="70" fillId="0" borderId="2" xfId="0" applyNumberFormat="1" applyFont="1" applyBorder="1" applyAlignment="1">
      <alignment horizontal="center" vertical="center"/>
    </xf>
    <xf numFmtId="165" fontId="71" fillId="0" borderId="2" xfId="0" applyNumberFormat="1" applyFont="1" applyBorder="1" applyAlignment="1">
      <alignment horizontal="center" vertical="center"/>
    </xf>
    <xf numFmtId="164" fontId="72" fillId="0" borderId="2" xfId="0" applyNumberFormat="1" applyFont="1" applyBorder="1" applyAlignment="1">
      <alignment horizontal="center" vertical="center"/>
    </xf>
    <xf numFmtId="164" fontId="73" fillId="0" borderId="2" xfId="0" applyNumberFormat="1" applyFont="1" applyBorder="1" applyAlignment="1">
      <alignment horizontal="center" vertical="center" wrapText="1"/>
    </xf>
    <xf numFmtId="4" fontId="74" fillId="0" borderId="2" xfId="0" applyNumberFormat="1" applyFont="1" applyBorder="1" applyAlignment="1">
      <alignment horizontal="center" vertical="center"/>
    </xf>
    <xf numFmtId="164" fontId="75" fillId="0" borderId="2" xfId="0" applyNumberFormat="1" applyFont="1" applyBorder="1" applyAlignment="1">
      <alignment horizontal="center" vertical="center"/>
    </xf>
    <xf numFmtId="0" fontId="76" fillId="3" borderId="2" xfId="0" applyNumberFormat="1" applyFont="1" applyFill="1" applyBorder="1" applyAlignment="1">
      <alignment horizontal="center" vertical="center" wrapText="1"/>
    </xf>
    <xf numFmtId="164" fontId="76" fillId="3" borderId="2" xfId="0" applyNumberFormat="1" applyFont="1" applyFill="1" applyBorder="1" applyAlignment="1">
      <alignment horizontal="center" vertical="center" wrapText="1"/>
    </xf>
    <xf numFmtId="0" fontId="77" fillId="0" borderId="2" xfId="0" applyFont="1" applyBorder="1" applyAlignment="1">
      <alignment horizontal="center" vertical="center" wrapText="1"/>
    </xf>
    <xf numFmtId="4" fontId="78" fillId="0" borderId="2" xfId="0" applyNumberFormat="1" applyFont="1" applyBorder="1" applyAlignment="1">
      <alignment horizontal="center" vertical="center"/>
    </xf>
    <xf numFmtId="164" fontId="79" fillId="0" borderId="2" xfId="0" applyNumberFormat="1" applyFont="1" applyBorder="1" applyAlignment="1">
      <alignment horizontal="center" vertical="center"/>
    </xf>
    <xf numFmtId="164" fontId="80" fillId="0" borderId="2" xfId="0" applyNumberFormat="1" applyFont="1" applyBorder="1" applyAlignment="1">
      <alignment horizontal="center" vertical="center"/>
    </xf>
    <xf numFmtId="165" fontId="81" fillId="0" borderId="2" xfId="0" applyNumberFormat="1" applyFont="1" applyBorder="1" applyAlignment="1">
      <alignment horizontal="center" vertical="center"/>
    </xf>
    <xf numFmtId="164" fontId="82" fillId="0" borderId="2" xfId="0" applyNumberFormat="1" applyFont="1" applyBorder="1" applyAlignment="1">
      <alignment horizontal="center" vertical="center"/>
    </xf>
    <xf numFmtId="164" fontId="83" fillId="0" borderId="2" xfId="0" applyNumberFormat="1" applyFont="1" applyBorder="1" applyAlignment="1">
      <alignment horizontal="center" vertical="center" wrapText="1"/>
    </xf>
    <xf numFmtId="4" fontId="84" fillId="0" borderId="2" xfId="0" applyNumberFormat="1" applyFont="1" applyBorder="1" applyAlignment="1">
      <alignment horizontal="center" vertical="center"/>
    </xf>
    <xf numFmtId="164" fontId="85" fillId="0" borderId="2" xfId="0" applyNumberFormat="1" applyFont="1" applyBorder="1" applyAlignment="1">
      <alignment horizontal="center" vertical="center"/>
    </xf>
    <xf numFmtId="0" fontId="86" fillId="0" borderId="2" xfId="0" applyFont="1" applyBorder="1" applyAlignment="1">
      <alignment horizontal="center" vertical="center" wrapText="1"/>
    </xf>
    <xf numFmtId="4" fontId="87" fillId="0" borderId="2" xfId="0" applyNumberFormat="1" applyFont="1" applyBorder="1" applyAlignment="1">
      <alignment horizontal="center" vertical="center"/>
    </xf>
    <xf numFmtId="164" fontId="88" fillId="0" borderId="2" xfId="0" applyNumberFormat="1" applyFont="1" applyBorder="1" applyAlignment="1">
      <alignment horizontal="center" vertical="center"/>
    </xf>
    <xf numFmtId="164" fontId="89" fillId="0" borderId="2" xfId="0" applyNumberFormat="1" applyFont="1" applyBorder="1" applyAlignment="1">
      <alignment horizontal="center" vertical="center"/>
    </xf>
    <xf numFmtId="165" fontId="90" fillId="0" borderId="2" xfId="0" applyNumberFormat="1" applyFont="1" applyBorder="1" applyAlignment="1">
      <alignment horizontal="center" vertical="center"/>
    </xf>
    <xf numFmtId="164" fontId="91" fillId="0" borderId="2" xfId="0" applyNumberFormat="1" applyFont="1" applyBorder="1" applyAlignment="1">
      <alignment horizontal="center" vertical="center"/>
    </xf>
    <xf numFmtId="164" fontId="92" fillId="0" borderId="2" xfId="0" applyNumberFormat="1" applyFont="1" applyBorder="1" applyAlignment="1">
      <alignment horizontal="center" vertical="center" wrapText="1"/>
    </xf>
    <xf numFmtId="4" fontId="93" fillId="0" borderId="2" xfId="0" applyNumberFormat="1" applyFont="1" applyBorder="1" applyAlignment="1">
      <alignment horizontal="center" vertical="center"/>
    </xf>
    <xf numFmtId="164" fontId="94" fillId="0" borderId="2" xfId="0" applyNumberFormat="1" applyFont="1" applyBorder="1" applyAlignment="1">
      <alignment horizontal="center" vertical="center"/>
    </xf>
    <xf numFmtId="0" fontId="95" fillId="0" borderId="2" xfId="0" applyFont="1" applyBorder="1" applyAlignment="1">
      <alignment horizontal="center" vertical="center" wrapText="1"/>
    </xf>
    <xf numFmtId="4" fontId="96" fillId="0" borderId="2" xfId="0" applyNumberFormat="1" applyFont="1" applyBorder="1" applyAlignment="1">
      <alignment horizontal="center" vertical="center"/>
    </xf>
    <xf numFmtId="164" fontId="97" fillId="0" borderId="2" xfId="0" applyNumberFormat="1" applyFont="1" applyBorder="1" applyAlignment="1">
      <alignment horizontal="center" vertical="center"/>
    </xf>
    <xf numFmtId="164" fontId="98" fillId="0" borderId="2" xfId="0" applyNumberFormat="1" applyFont="1" applyBorder="1" applyAlignment="1">
      <alignment horizontal="center" vertical="center"/>
    </xf>
    <xf numFmtId="165" fontId="99" fillId="0" borderId="2" xfId="0" applyNumberFormat="1" applyFont="1" applyBorder="1" applyAlignment="1">
      <alignment horizontal="center" vertical="center"/>
    </xf>
    <xf numFmtId="164" fontId="100" fillId="0" borderId="2" xfId="0" applyNumberFormat="1" applyFont="1" applyBorder="1" applyAlignment="1">
      <alignment horizontal="center" vertical="center"/>
    </xf>
    <xf numFmtId="164" fontId="101" fillId="0" borderId="2" xfId="0" applyNumberFormat="1" applyFont="1" applyBorder="1" applyAlignment="1">
      <alignment horizontal="center" vertical="center" wrapText="1"/>
    </xf>
    <xf numFmtId="4" fontId="102" fillId="0" borderId="2" xfId="0" applyNumberFormat="1" applyFont="1" applyBorder="1" applyAlignment="1">
      <alignment horizontal="center" vertical="center"/>
    </xf>
    <xf numFmtId="164" fontId="103" fillId="0" borderId="2" xfId="0" applyNumberFormat="1" applyFont="1" applyBorder="1" applyAlignment="1">
      <alignment horizontal="center" vertical="center"/>
    </xf>
    <xf numFmtId="0" fontId="104" fillId="0" borderId="2" xfId="0" applyFont="1" applyBorder="1" applyAlignment="1">
      <alignment horizontal="center" vertical="center" wrapText="1"/>
    </xf>
    <xf numFmtId="4" fontId="105" fillId="0" borderId="2" xfId="0" applyNumberFormat="1" applyFont="1" applyBorder="1" applyAlignment="1">
      <alignment horizontal="center" vertical="center"/>
    </xf>
    <xf numFmtId="164" fontId="106" fillId="0" borderId="2" xfId="0" applyNumberFormat="1" applyFont="1" applyBorder="1" applyAlignment="1">
      <alignment horizontal="center" vertical="center"/>
    </xf>
    <xf numFmtId="164" fontId="107" fillId="0" borderId="2" xfId="0" applyNumberFormat="1" applyFont="1" applyBorder="1" applyAlignment="1">
      <alignment horizontal="center" vertical="center"/>
    </xf>
    <xf numFmtId="165" fontId="108" fillId="0" borderId="2" xfId="0" applyNumberFormat="1" applyFont="1" applyBorder="1" applyAlignment="1">
      <alignment horizontal="center" vertical="center"/>
    </xf>
    <xf numFmtId="164" fontId="109" fillId="0" borderId="2" xfId="0" applyNumberFormat="1" applyFont="1" applyBorder="1" applyAlignment="1">
      <alignment horizontal="center" vertical="center"/>
    </xf>
    <xf numFmtId="164" fontId="110" fillId="0" borderId="2" xfId="0" applyNumberFormat="1" applyFont="1" applyBorder="1" applyAlignment="1">
      <alignment horizontal="center" vertical="center" wrapText="1"/>
    </xf>
    <xf numFmtId="4" fontId="111" fillId="0" borderId="2" xfId="0" applyNumberFormat="1" applyFont="1" applyBorder="1" applyAlignment="1">
      <alignment horizontal="center" vertical="center"/>
    </xf>
    <xf numFmtId="164" fontId="112" fillId="0" borderId="2" xfId="0" applyNumberFormat="1" applyFont="1" applyBorder="1" applyAlignment="1">
      <alignment horizontal="center" vertical="center"/>
    </xf>
    <xf numFmtId="0" fontId="113" fillId="0" borderId="2" xfId="0" applyFont="1" applyBorder="1" applyAlignment="1">
      <alignment horizontal="center" vertical="center" wrapText="1"/>
    </xf>
    <xf numFmtId="4" fontId="114" fillId="0" borderId="2" xfId="0" applyNumberFormat="1" applyFont="1" applyBorder="1" applyAlignment="1">
      <alignment horizontal="center" vertical="center"/>
    </xf>
    <xf numFmtId="164" fontId="115" fillId="0" borderId="2" xfId="0" applyNumberFormat="1" applyFont="1" applyBorder="1" applyAlignment="1">
      <alignment horizontal="center" vertical="center"/>
    </xf>
    <xf numFmtId="164" fontId="116" fillId="0" borderId="2" xfId="0" applyNumberFormat="1" applyFont="1" applyBorder="1" applyAlignment="1">
      <alignment horizontal="center" vertical="center"/>
    </xf>
    <xf numFmtId="165" fontId="117" fillId="0" borderId="2" xfId="0" applyNumberFormat="1" applyFont="1" applyBorder="1" applyAlignment="1">
      <alignment horizontal="center" vertical="center"/>
    </xf>
    <xf numFmtId="164" fontId="118" fillId="0" borderId="2" xfId="0" applyNumberFormat="1" applyFont="1" applyBorder="1" applyAlignment="1">
      <alignment horizontal="center" vertical="center"/>
    </xf>
    <xf numFmtId="164" fontId="119" fillId="0" borderId="2" xfId="0" applyNumberFormat="1" applyFont="1" applyBorder="1" applyAlignment="1">
      <alignment horizontal="center" vertical="center" wrapText="1"/>
    </xf>
    <xf numFmtId="4" fontId="120" fillId="0" borderId="2" xfId="0" applyNumberFormat="1" applyFont="1" applyBorder="1" applyAlignment="1">
      <alignment horizontal="center" vertical="center"/>
    </xf>
    <xf numFmtId="164" fontId="121" fillId="0" borderId="2" xfId="0" applyNumberFormat="1" applyFont="1" applyBorder="1" applyAlignment="1">
      <alignment horizontal="center" vertical="center"/>
    </xf>
    <xf numFmtId="0" fontId="122" fillId="0" borderId="2" xfId="0" applyFont="1" applyBorder="1" applyAlignment="1">
      <alignment horizontal="center" vertical="center" wrapText="1"/>
    </xf>
    <xf numFmtId="4" fontId="123" fillId="0" borderId="2" xfId="0" applyNumberFormat="1" applyFont="1" applyBorder="1" applyAlignment="1">
      <alignment horizontal="center" vertical="center"/>
    </xf>
    <xf numFmtId="164" fontId="124" fillId="0" borderId="2" xfId="0" applyNumberFormat="1" applyFont="1" applyBorder="1" applyAlignment="1">
      <alignment horizontal="center" vertical="center"/>
    </xf>
    <xf numFmtId="164" fontId="125" fillId="0" borderId="2" xfId="0" applyNumberFormat="1" applyFont="1" applyBorder="1" applyAlignment="1">
      <alignment horizontal="center" vertical="center"/>
    </xf>
    <xf numFmtId="165" fontId="126" fillId="0" borderId="2" xfId="0" applyNumberFormat="1" applyFont="1" applyBorder="1" applyAlignment="1">
      <alignment horizontal="center" vertical="center"/>
    </xf>
    <xf numFmtId="164" fontId="127" fillId="0" borderId="2" xfId="0" applyNumberFormat="1" applyFont="1" applyBorder="1" applyAlignment="1">
      <alignment horizontal="center" vertical="center"/>
    </xf>
    <xf numFmtId="164" fontId="128" fillId="0" borderId="2" xfId="0" applyNumberFormat="1" applyFont="1" applyBorder="1" applyAlignment="1">
      <alignment horizontal="center" vertical="center" wrapText="1"/>
    </xf>
    <xf numFmtId="4" fontId="129" fillId="0" borderId="2" xfId="0" applyNumberFormat="1" applyFont="1" applyBorder="1" applyAlignment="1">
      <alignment horizontal="center" vertical="center"/>
    </xf>
    <xf numFmtId="164" fontId="130" fillId="0" borderId="2" xfId="0" applyNumberFormat="1" applyFont="1" applyBorder="1" applyAlignment="1">
      <alignment horizontal="center" vertical="center"/>
    </xf>
    <xf numFmtId="0" fontId="131" fillId="0" borderId="2" xfId="0" applyFont="1" applyBorder="1" applyAlignment="1">
      <alignment horizontal="center" vertical="center" wrapText="1"/>
    </xf>
    <xf numFmtId="4" fontId="132" fillId="0" borderId="2" xfId="0" applyNumberFormat="1" applyFont="1" applyBorder="1" applyAlignment="1">
      <alignment horizontal="center" vertical="center"/>
    </xf>
    <xf numFmtId="164" fontId="133" fillId="0" borderId="2" xfId="0" applyNumberFormat="1" applyFont="1" applyBorder="1" applyAlignment="1">
      <alignment horizontal="center" vertical="center"/>
    </xf>
    <xf numFmtId="164" fontId="134" fillId="0" borderId="2" xfId="0" applyNumberFormat="1" applyFont="1" applyBorder="1" applyAlignment="1">
      <alignment horizontal="center" vertical="center"/>
    </xf>
    <xf numFmtId="165" fontId="135" fillId="0" borderId="2" xfId="0" applyNumberFormat="1" applyFont="1" applyBorder="1" applyAlignment="1">
      <alignment horizontal="center" vertical="center"/>
    </xf>
    <xf numFmtId="164" fontId="136" fillId="0" borderId="2" xfId="0" applyNumberFormat="1" applyFont="1" applyBorder="1" applyAlignment="1">
      <alignment horizontal="center" vertical="center"/>
    </xf>
    <xf numFmtId="164" fontId="137" fillId="0" borderId="2" xfId="0" applyNumberFormat="1" applyFont="1" applyBorder="1" applyAlignment="1">
      <alignment horizontal="center" vertical="center" wrapText="1"/>
    </xf>
    <xf numFmtId="4" fontId="138" fillId="0" borderId="2" xfId="0" applyNumberFormat="1" applyFont="1" applyBorder="1" applyAlignment="1">
      <alignment horizontal="center" vertical="center"/>
    </xf>
    <xf numFmtId="164" fontId="139" fillId="0" borderId="2" xfId="0" applyNumberFormat="1" applyFont="1" applyBorder="1" applyAlignment="1">
      <alignment horizontal="center" vertical="center"/>
    </xf>
    <xf numFmtId="0" fontId="140" fillId="0" borderId="2" xfId="0" applyFont="1" applyBorder="1" applyAlignment="1">
      <alignment horizontal="center" vertical="center" wrapText="1"/>
    </xf>
    <xf numFmtId="4" fontId="141" fillId="0" borderId="2" xfId="0" applyNumberFormat="1" applyFont="1" applyBorder="1" applyAlignment="1">
      <alignment horizontal="center" vertical="center"/>
    </xf>
    <xf numFmtId="164" fontId="142" fillId="0" borderId="2" xfId="0" applyNumberFormat="1" applyFont="1" applyBorder="1" applyAlignment="1">
      <alignment horizontal="center" vertical="center"/>
    </xf>
    <xf numFmtId="164" fontId="143" fillId="0" borderId="2" xfId="0" applyNumberFormat="1" applyFont="1" applyBorder="1" applyAlignment="1">
      <alignment horizontal="center" vertical="center"/>
    </xf>
    <xf numFmtId="165" fontId="144" fillId="0" borderId="2" xfId="0" applyNumberFormat="1" applyFont="1" applyBorder="1" applyAlignment="1">
      <alignment horizontal="center" vertical="center"/>
    </xf>
    <xf numFmtId="164" fontId="145" fillId="0" borderId="2" xfId="0" applyNumberFormat="1" applyFont="1" applyBorder="1" applyAlignment="1">
      <alignment horizontal="center" vertical="center"/>
    </xf>
    <xf numFmtId="164" fontId="146" fillId="0" borderId="2" xfId="0" applyNumberFormat="1" applyFont="1" applyBorder="1" applyAlignment="1">
      <alignment horizontal="center" vertical="center" wrapText="1"/>
    </xf>
    <xf numFmtId="4" fontId="147" fillId="0" borderId="2" xfId="0" applyNumberFormat="1" applyFont="1" applyBorder="1" applyAlignment="1">
      <alignment horizontal="center" vertical="center"/>
    </xf>
    <xf numFmtId="164" fontId="148" fillId="0" borderId="2" xfId="0" applyNumberFormat="1" applyFont="1" applyBorder="1" applyAlignment="1">
      <alignment horizontal="center" vertical="center"/>
    </xf>
    <xf numFmtId="0" fontId="149" fillId="0" borderId="2" xfId="0" applyFont="1" applyBorder="1" applyAlignment="1">
      <alignment horizontal="center" vertical="center" wrapText="1"/>
    </xf>
    <xf numFmtId="4" fontId="150" fillId="0" borderId="2" xfId="0" applyNumberFormat="1" applyFont="1" applyBorder="1" applyAlignment="1">
      <alignment horizontal="center" vertical="center"/>
    </xf>
    <xf numFmtId="164" fontId="151" fillId="0" borderId="2" xfId="0" applyNumberFormat="1" applyFont="1" applyBorder="1" applyAlignment="1">
      <alignment horizontal="center" vertical="center"/>
    </xf>
    <xf numFmtId="164" fontId="152" fillId="0" borderId="2" xfId="0" applyNumberFormat="1" applyFont="1" applyBorder="1" applyAlignment="1">
      <alignment horizontal="center" vertical="center"/>
    </xf>
    <xf numFmtId="165" fontId="153" fillId="0" borderId="2" xfId="0" applyNumberFormat="1" applyFont="1" applyBorder="1" applyAlignment="1">
      <alignment horizontal="center" vertical="center"/>
    </xf>
    <xf numFmtId="164" fontId="154" fillId="0" borderId="2" xfId="0" applyNumberFormat="1" applyFont="1" applyBorder="1" applyAlignment="1">
      <alignment horizontal="center" vertical="center"/>
    </xf>
    <xf numFmtId="164" fontId="155" fillId="0" borderId="2" xfId="0" applyNumberFormat="1" applyFont="1" applyBorder="1" applyAlignment="1">
      <alignment horizontal="center" vertical="center" wrapText="1"/>
    </xf>
    <xf numFmtId="4" fontId="156" fillId="0" borderId="2" xfId="0" applyNumberFormat="1" applyFont="1" applyBorder="1" applyAlignment="1">
      <alignment horizontal="center" vertical="center"/>
    </xf>
    <xf numFmtId="164" fontId="157" fillId="0" borderId="2" xfId="0" applyNumberFormat="1" applyFont="1" applyBorder="1" applyAlignment="1">
      <alignment horizontal="center" vertical="center"/>
    </xf>
    <xf numFmtId="0" fontId="158" fillId="0" borderId="2" xfId="0" applyFont="1" applyBorder="1" applyAlignment="1">
      <alignment horizontal="center" vertical="center" wrapText="1"/>
    </xf>
    <xf numFmtId="4" fontId="159" fillId="0" borderId="2" xfId="0" applyNumberFormat="1" applyFont="1" applyBorder="1" applyAlignment="1">
      <alignment horizontal="center" vertical="center"/>
    </xf>
    <xf numFmtId="164" fontId="160" fillId="0" borderId="2" xfId="0" applyNumberFormat="1" applyFont="1" applyBorder="1" applyAlignment="1">
      <alignment horizontal="center" vertical="center"/>
    </xf>
    <xf numFmtId="164" fontId="161" fillId="0" borderId="2" xfId="0" applyNumberFormat="1" applyFont="1" applyBorder="1" applyAlignment="1">
      <alignment horizontal="center" vertical="center"/>
    </xf>
    <xf numFmtId="165" fontId="162" fillId="0" borderId="2" xfId="0" applyNumberFormat="1" applyFont="1" applyBorder="1" applyAlignment="1">
      <alignment horizontal="center" vertical="center"/>
    </xf>
    <xf numFmtId="164" fontId="163" fillId="0" borderId="2" xfId="0" applyNumberFormat="1" applyFont="1" applyBorder="1" applyAlignment="1">
      <alignment horizontal="center" vertical="center"/>
    </xf>
    <xf numFmtId="164" fontId="164" fillId="0" borderId="2" xfId="0" applyNumberFormat="1" applyFont="1" applyBorder="1" applyAlignment="1">
      <alignment horizontal="center" vertical="center" wrapText="1"/>
    </xf>
    <xf numFmtId="4" fontId="165" fillId="0" borderId="2" xfId="0" applyNumberFormat="1" applyFont="1" applyBorder="1" applyAlignment="1">
      <alignment horizontal="center" vertical="center"/>
    </xf>
    <xf numFmtId="164" fontId="166" fillId="0" borderId="2" xfId="0" applyNumberFormat="1" applyFont="1" applyBorder="1" applyAlignment="1">
      <alignment horizontal="center" vertical="center"/>
    </xf>
    <xf numFmtId="0" fontId="167" fillId="0" borderId="2" xfId="0" applyFont="1" applyBorder="1" applyAlignment="1">
      <alignment horizontal="center" vertical="center" wrapText="1"/>
    </xf>
    <xf numFmtId="4" fontId="168" fillId="0" borderId="2" xfId="0" applyNumberFormat="1" applyFont="1" applyBorder="1" applyAlignment="1">
      <alignment horizontal="center" vertical="center"/>
    </xf>
    <xf numFmtId="164" fontId="169" fillId="0" borderId="2" xfId="0" applyNumberFormat="1" applyFont="1" applyBorder="1" applyAlignment="1">
      <alignment horizontal="center" vertical="center"/>
    </xf>
    <xf numFmtId="164" fontId="170" fillId="0" borderId="2" xfId="0" applyNumberFormat="1" applyFont="1" applyBorder="1" applyAlignment="1">
      <alignment horizontal="center" vertical="center"/>
    </xf>
    <xf numFmtId="165" fontId="171" fillId="0" borderId="2" xfId="0" applyNumberFormat="1" applyFont="1" applyBorder="1" applyAlignment="1">
      <alignment horizontal="center" vertical="center"/>
    </xf>
    <xf numFmtId="164" fontId="172" fillId="0" borderId="2" xfId="0" applyNumberFormat="1" applyFont="1" applyBorder="1" applyAlignment="1">
      <alignment horizontal="center" vertical="center"/>
    </xf>
    <xf numFmtId="164" fontId="173" fillId="0" borderId="2" xfId="0" applyNumberFormat="1" applyFont="1" applyBorder="1" applyAlignment="1">
      <alignment horizontal="center" vertical="center" wrapText="1"/>
    </xf>
    <xf numFmtId="4" fontId="174" fillId="0" borderId="2" xfId="0" applyNumberFormat="1" applyFont="1" applyBorder="1" applyAlignment="1">
      <alignment horizontal="center" vertical="center"/>
    </xf>
    <xf numFmtId="164" fontId="175" fillId="0" borderId="2" xfId="0" applyNumberFormat="1" applyFont="1" applyBorder="1" applyAlignment="1">
      <alignment horizontal="center" vertical="center"/>
    </xf>
    <xf numFmtId="0" fontId="176" fillId="0" borderId="2" xfId="0" applyFont="1" applyBorder="1" applyAlignment="1">
      <alignment horizontal="center" vertical="center" wrapText="1"/>
    </xf>
    <xf numFmtId="4" fontId="177" fillId="0" borderId="2" xfId="0" applyNumberFormat="1" applyFont="1" applyBorder="1" applyAlignment="1">
      <alignment horizontal="center" vertical="center"/>
    </xf>
    <xf numFmtId="164" fontId="178" fillId="0" borderId="2" xfId="0" applyNumberFormat="1" applyFont="1" applyBorder="1" applyAlignment="1">
      <alignment horizontal="center" vertical="center"/>
    </xf>
    <xf numFmtId="164" fontId="179" fillId="0" borderId="2" xfId="0" applyNumberFormat="1" applyFont="1" applyBorder="1" applyAlignment="1">
      <alignment horizontal="center" vertical="center"/>
    </xf>
    <xf numFmtId="165" fontId="180" fillId="0" borderId="2" xfId="0" applyNumberFormat="1" applyFont="1" applyBorder="1" applyAlignment="1">
      <alignment horizontal="center" vertical="center"/>
    </xf>
    <xf numFmtId="164" fontId="181" fillId="0" borderId="2" xfId="0" applyNumberFormat="1" applyFont="1" applyBorder="1" applyAlignment="1">
      <alignment horizontal="center" vertical="center"/>
    </xf>
    <xf numFmtId="164" fontId="182" fillId="0" borderId="2" xfId="0" applyNumberFormat="1" applyFont="1" applyBorder="1" applyAlignment="1">
      <alignment horizontal="center" vertical="center" wrapText="1"/>
    </xf>
    <xf numFmtId="4" fontId="183" fillId="0" borderId="2" xfId="0" applyNumberFormat="1" applyFont="1" applyBorder="1" applyAlignment="1">
      <alignment horizontal="center" vertical="center"/>
    </xf>
    <xf numFmtId="164" fontId="184" fillId="0" borderId="2" xfId="0" applyNumberFormat="1" applyFont="1" applyBorder="1" applyAlignment="1">
      <alignment horizontal="center" vertical="center"/>
    </xf>
    <xf numFmtId="0" fontId="185" fillId="3" borderId="2" xfId="0" applyNumberFormat="1" applyFont="1" applyFill="1" applyBorder="1" applyAlignment="1">
      <alignment horizontal="center" vertical="center" wrapText="1"/>
    </xf>
    <xf numFmtId="164" fontId="185" fillId="3" borderId="2" xfId="0" applyNumberFormat="1" applyFont="1" applyFill="1" applyBorder="1" applyAlignment="1">
      <alignment horizontal="center" vertical="center" wrapText="1"/>
    </xf>
    <xf numFmtId="0" fontId="186" fillId="0" borderId="2" xfId="0" applyFont="1" applyBorder="1" applyAlignment="1">
      <alignment horizontal="center" vertical="center" wrapText="1"/>
    </xf>
    <xf numFmtId="4" fontId="187" fillId="0" borderId="2" xfId="0" applyNumberFormat="1" applyFont="1" applyBorder="1" applyAlignment="1">
      <alignment horizontal="center" vertical="center"/>
    </xf>
    <xf numFmtId="164" fontId="188" fillId="0" borderId="2" xfId="0" applyNumberFormat="1" applyFont="1" applyBorder="1" applyAlignment="1">
      <alignment horizontal="center" vertical="center"/>
    </xf>
    <xf numFmtId="164" fontId="189" fillId="0" borderId="2" xfId="0" applyNumberFormat="1" applyFont="1" applyBorder="1" applyAlignment="1">
      <alignment horizontal="center" vertical="center"/>
    </xf>
    <xf numFmtId="165" fontId="190" fillId="0" borderId="2" xfId="0" applyNumberFormat="1" applyFont="1" applyBorder="1" applyAlignment="1">
      <alignment horizontal="center" vertical="center"/>
    </xf>
    <xf numFmtId="164" fontId="191" fillId="0" borderId="2" xfId="0" applyNumberFormat="1" applyFont="1" applyBorder="1" applyAlignment="1">
      <alignment horizontal="center" vertical="center"/>
    </xf>
    <xf numFmtId="164" fontId="192" fillId="0" borderId="2" xfId="0" applyNumberFormat="1" applyFont="1" applyBorder="1" applyAlignment="1">
      <alignment horizontal="center" vertical="center" wrapText="1"/>
    </xf>
    <xf numFmtId="4" fontId="193" fillId="0" borderId="2" xfId="0" applyNumberFormat="1" applyFont="1" applyBorder="1" applyAlignment="1">
      <alignment horizontal="center" vertical="center"/>
    </xf>
    <xf numFmtId="164" fontId="194" fillId="0" borderId="2" xfId="0" applyNumberFormat="1" applyFont="1" applyBorder="1" applyAlignment="1">
      <alignment horizontal="center" vertical="center"/>
    </xf>
    <xf numFmtId="0" fontId="195" fillId="0" borderId="2" xfId="0" applyFont="1" applyBorder="1" applyAlignment="1">
      <alignment horizontal="center" vertical="center" wrapText="1"/>
    </xf>
    <xf numFmtId="4" fontId="196" fillId="0" borderId="2" xfId="0" applyNumberFormat="1" applyFont="1" applyBorder="1" applyAlignment="1">
      <alignment horizontal="center" vertical="center"/>
    </xf>
    <xf numFmtId="164" fontId="197" fillId="0" borderId="2" xfId="0" applyNumberFormat="1" applyFont="1" applyBorder="1" applyAlignment="1">
      <alignment horizontal="center" vertical="center"/>
    </xf>
    <xf numFmtId="164" fontId="198" fillId="0" borderId="2" xfId="0" applyNumberFormat="1" applyFont="1" applyBorder="1" applyAlignment="1">
      <alignment horizontal="center" vertical="center"/>
    </xf>
    <xf numFmtId="165" fontId="199" fillId="0" borderId="2" xfId="0" applyNumberFormat="1" applyFont="1" applyBorder="1" applyAlignment="1">
      <alignment horizontal="center" vertical="center"/>
    </xf>
    <xf numFmtId="164" fontId="200" fillId="0" borderId="2" xfId="0" applyNumberFormat="1" applyFont="1" applyBorder="1" applyAlignment="1">
      <alignment horizontal="center" vertical="center"/>
    </xf>
    <xf numFmtId="164" fontId="201" fillId="0" borderId="2" xfId="0" applyNumberFormat="1" applyFont="1" applyBorder="1" applyAlignment="1">
      <alignment horizontal="center" vertical="center" wrapText="1"/>
    </xf>
    <xf numFmtId="4" fontId="202" fillId="0" borderId="2" xfId="0" applyNumberFormat="1" applyFont="1" applyBorder="1" applyAlignment="1">
      <alignment horizontal="center" vertical="center"/>
    </xf>
    <xf numFmtId="164" fontId="203" fillId="0" borderId="2" xfId="0" applyNumberFormat="1" applyFont="1" applyBorder="1" applyAlignment="1">
      <alignment horizontal="center" vertical="center"/>
    </xf>
    <xf numFmtId="0" fontId="204" fillId="0" borderId="2" xfId="0" applyFont="1" applyBorder="1" applyAlignment="1">
      <alignment horizontal="center" vertical="center" wrapText="1"/>
    </xf>
    <xf numFmtId="4" fontId="205" fillId="0" borderId="2" xfId="0" applyNumberFormat="1" applyFont="1" applyBorder="1" applyAlignment="1">
      <alignment horizontal="center" vertical="center"/>
    </xf>
    <xf numFmtId="164" fontId="206" fillId="0" borderId="2" xfId="0" applyNumberFormat="1" applyFont="1" applyBorder="1" applyAlignment="1">
      <alignment horizontal="center" vertical="center"/>
    </xf>
    <xf numFmtId="164" fontId="207" fillId="0" borderId="2" xfId="0" applyNumberFormat="1" applyFont="1" applyBorder="1" applyAlignment="1">
      <alignment horizontal="center" vertical="center"/>
    </xf>
    <xf numFmtId="165" fontId="208" fillId="0" borderId="2" xfId="0" applyNumberFormat="1" applyFont="1" applyBorder="1" applyAlignment="1">
      <alignment horizontal="center" vertical="center"/>
    </xf>
    <xf numFmtId="164" fontId="209" fillId="0" borderId="2" xfId="0" applyNumberFormat="1" applyFont="1" applyBorder="1" applyAlignment="1">
      <alignment horizontal="center" vertical="center"/>
    </xf>
    <xf numFmtId="164" fontId="210" fillId="0" borderId="2" xfId="0" applyNumberFormat="1" applyFont="1" applyBorder="1" applyAlignment="1">
      <alignment horizontal="center" vertical="center" wrapText="1"/>
    </xf>
    <xf numFmtId="4" fontId="211" fillId="0" borderId="2" xfId="0" applyNumberFormat="1" applyFont="1" applyBorder="1" applyAlignment="1">
      <alignment horizontal="center" vertical="center"/>
    </xf>
    <xf numFmtId="164" fontId="212" fillId="0" borderId="2" xfId="0" applyNumberFormat="1" applyFont="1" applyBorder="1" applyAlignment="1">
      <alignment horizontal="center" vertical="center"/>
    </xf>
    <xf numFmtId="0" fontId="213" fillId="0" borderId="2" xfId="0" applyFont="1" applyBorder="1" applyAlignment="1">
      <alignment horizontal="center" vertical="center" wrapText="1"/>
    </xf>
    <xf numFmtId="4" fontId="214" fillId="0" borderId="2" xfId="0" applyNumberFormat="1" applyFont="1" applyBorder="1" applyAlignment="1">
      <alignment horizontal="center" vertical="center"/>
    </xf>
    <xf numFmtId="164" fontId="215" fillId="0" borderId="2" xfId="0" applyNumberFormat="1" applyFont="1" applyBorder="1" applyAlignment="1">
      <alignment horizontal="center" vertical="center"/>
    </xf>
    <xf numFmtId="164" fontId="216" fillId="0" borderId="2" xfId="0" applyNumberFormat="1" applyFont="1" applyBorder="1" applyAlignment="1">
      <alignment horizontal="center" vertical="center"/>
    </xf>
    <xf numFmtId="165" fontId="217" fillId="0" borderId="2" xfId="0" applyNumberFormat="1" applyFont="1" applyBorder="1" applyAlignment="1">
      <alignment horizontal="center" vertical="center"/>
    </xf>
    <xf numFmtId="164" fontId="218" fillId="0" borderId="2" xfId="0" applyNumberFormat="1" applyFont="1" applyBorder="1" applyAlignment="1">
      <alignment horizontal="center" vertical="center"/>
    </xf>
    <xf numFmtId="164" fontId="219" fillId="0" borderId="2" xfId="0" applyNumberFormat="1" applyFont="1" applyBorder="1" applyAlignment="1">
      <alignment horizontal="center" vertical="center" wrapText="1"/>
    </xf>
    <xf numFmtId="4" fontId="220" fillId="0" borderId="2" xfId="0" applyNumberFormat="1" applyFont="1" applyBorder="1" applyAlignment="1">
      <alignment horizontal="center" vertical="center"/>
    </xf>
    <xf numFmtId="164" fontId="221" fillId="0" borderId="2" xfId="0" applyNumberFormat="1" applyFont="1" applyBorder="1" applyAlignment="1">
      <alignment horizontal="center" vertical="center"/>
    </xf>
    <xf numFmtId="0" fontId="222" fillId="0" borderId="2" xfId="0" applyFont="1" applyBorder="1" applyAlignment="1">
      <alignment horizontal="center" vertical="center" wrapText="1"/>
    </xf>
    <xf numFmtId="4" fontId="223" fillId="0" borderId="2" xfId="0" applyNumberFormat="1" applyFont="1" applyBorder="1" applyAlignment="1">
      <alignment horizontal="center" vertical="center"/>
    </xf>
    <xf numFmtId="164" fontId="224" fillId="0" borderId="2" xfId="0" applyNumberFormat="1" applyFont="1" applyBorder="1" applyAlignment="1">
      <alignment horizontal="center" vertical="center"/>
    </xf>
    <xf numFmtId="164" fontId="225" fillId="0" borderId="2" xfId="0" applyNumberFormat="1" applyFont="1" applyBorder="1" applyAlignment="1">
      <alignment horizontal="center" vertical="center"/>
    </xf>
    <xf numFmtId="165" fontId="226" fillId="0" borderId="2" xfId="0" applyNumberFormat="1" applyFont="1" applyBorder="1" applyAlignment="1">
      <alignment horizontal="center" vertical="center"/>
    </xf>
    <xf numFmtId="164" fontId="227" fillId="0" borderId="2" xfId="0" applyNumberFormat="1" applyFont="1" applyBorder="1" applyAlignment="1">
      <alignment horizontal="center" vertical="center"/>
    </xf>
    <xf numFmtId="164" fontId="228" fillId="0" borderId="2" xfId="0" applyNumberFormat="1" applyFont="1" applyBorder="1" applyAlignment="1">
      <alignment horizontal="center" vertical="center" wrapText="1"/>
    </xf>
    <xf numFmtId="4" fontId="229" fillId="0" borderId="2" xfId="0" applyNumberFormat="1" applyFont="1" applyBorder="1" applyAlignment="1">
      <alignment horizontal="center" vertical="center"/>
    </xf>
    <xf numFmtId="164" fontId="230" fillId="0" borderId="2" xfId="0" applyNumberFormat="1" applyFont="1" applyBorder="1" applyAlignment="1">
      <alignment horizontal="center" vertical="center"/>
    </xf>
    <xf numFmtId="0" fontId="231" fillId="0" borderId="2" xfId="0" applyFont="1" applyBorder="1" applyAlignment="1">
      <alignment horizontal="center" vertical="center" wrapText="1"/>
    </xf>
    <xf numFmtId="4" fontId="232" fillId="0" borderId="2" xfId="0" applyNumberFormat="1" applyFont="1" applyBorder="1" applyAlignment="1">
      <alignment horizontal="center" vertical="center"/>
    </xf>
    <xf numFmtId="164" fontId="233" fillId="0" borderId="2" xfId="0" applyNumberFormat="1" applyFont="1" applyBorder="1" applyAlignment="1">
      <alignment horizontal="center" vertical="center"/>
    </xf>
    <xf numFmtId="164" fontId="234" fillId="0" borderId="2" xfId="0" applyNumberFormat="1" applyFont="1" applyBorder="1" applyAlignment="1">
      <alignment horizontal="center" vertical="center"/>
    </xf>
    <xf numFmtId="165" fontId="235" fillId="0" borderId="2" xfId="0" applyNumberFormat="1" applyFont="1" applyBorder="1" applyAlignment="1">
      <alignment horizontal="center" vertical="center"/>
    </xf>
    <xf numFmtId="164" fontId="236" fillId="0" borderId="2" xfId="0" applyNumberFormat="1" applyFont="1" applyBorder="1" applyAlignment="1">
      <alignment horizontal="center" vertical="center"/>
    </xf>
    <xf numFmtId="164" fontId="237" fillId="0" borderId="2" xfId="0" applyNumberFormat="1" applyFont="1" applyBorder="1" applyAlignment="1">
      <alignment horizontal="center" vertical="center" wrapText="1"/>
    </xf>
    <xf numFmtId="4" fontId="238" fillId="0" borderId="2" xfId="0" applyNumberFormat="1" applyFont="1" applyBorder="1" applyAlignment="1">
      <alignment horizontal="center" vertical="center"/>
    </xf>
    <xf numFmtId="164" fontId="239" fillId="0" borderId="2" xfId="0" applyNumberFormat="1" applyFont="1" applyBorder="1" applyAlignment="1">
      <alignment horizontal="center" vertical="center"/>
    </xf>
    <xf numFmtId="0" fontId="240" fillId="0" borderId="2" xfId="0" applyFont="1" applyBorder="1" applyAlignment="1">
      <alignment horizontal="center" vertical="center" wrapText="1"/>
    </xf>
    <xf numFmtId="4" fontId="241" fillId="0" borderId="2" xfId="0" applyNumberFormat="1" applyFont="1" applyBorder="1" applyAlignment="1">
      <alignment horizontal="center" vertical="center"/>
    </xf>
    <xf numFmtId="164" fontId="242" fillId="0" borderId="2" xfId="0" applyNumberFormat="1" applyFont="1" applyBorder="1" applyAlignment="1">
      <alignment horizontal="center" vertical="center"/>
    </xf>
    <xf numFmtId="164" fontId="243" fillId="0" borderId="2" xfId="0" applyNumberFormat="1" applyFont="1" applyBorder="1" applyAlignment="1">
      <alignment horizontal="center" vertical="center"/>
    </xf>
    <xf numFmtId="165" fontId="244" fillId="0" borderId="2" xfId="0" applyNumberFormat="1" applyFont="1" applyBorder="1" applyAlignment="1">
      <alignment horizontal="center" vertical="center"/>
    </xf>
    <xf numFmtId="164" fontId="245" fillId="0" borderId="2" xfId="0" applyNumberFormat="1" applyFont="1" applyBorder="1" applyAlignment="1">
      <alignment horizontal="center" vertical="center"/>
    </xf>
    <xf numFmtId="164" fontId="246" fillId="0" borderId="2" xfId="0" applyNumberFormat="1" applyFont="1" applyBorder="1" applyAlignment="1">
      <alignment horizontal="center" vertical="center" wrapText="1"/>
    </xf>
    <xf numFmtId="4" fontId="247" fillId="0" borderId="2" xfId="0" applyNumberFormat="1" applyFont="1" applyBorder="1" applyAlignment="1">
      <alignment horizontal="center" vertical="center"/>
    </xf>
    <xf numFmtId="164" fontId="248" fillId="0" borderId="2" xfId="0" applyNumberFormat="1" applyFont="1" applyBorder="1" applyAlignment="1">
      <alignment horizontal="center" vertical="center"/>
    </xf>
    <xf numFmtId="0" fontId="249" fillId="0" borderId="2" xfId="0" applyFont="1" applyBorder="1" applyAlignment="1">
      <alignment horizontal="center" vertical="center" wrapText="1"/>
    </xf>
    <xf numFmtId="4" fontId="250" fillId="0" borderId="2" xfId="0" applyNumberFormat="1" applyFont="1" applyBorder="1" applyAlignment="1">
      <alignment horizontal="center" vertical="center"/>
    </xf>
    <xf numFmtId="164" fontId="251" fillId="0" borderId="2" xfId="0" applyNumberFormat="1" applyFont="1" applyBorder="1" applyAlignment="1">
      <alignment horizontal="center" vertical="center"/>
    </xf>
    <xf numFmtId="164" fontId="252" fillId="0" borderId="2" xfId="0" applyNumberFormat="1" applyFont="1" applyBorder="1" applyAlignment="1">
      <alignment horizontal="center" vertical="center"/>
    </xf>
    <xf numFmtId="165" fontId="253" fillId="0" borderId="2" xfId="0" applyNumberFormat="1" applyFont="1" applyBorder="1" applyAlignment="1">
      <alignment horizontal="center" vertical="center"/>
    </xf>
    <xf numFmtId="164" fontId="254" fillId="0" borderId="2" xfId="0" applyNumberFormat="1" applyFont="1" applyBorder="1" applyAlignment="1">
      <alignment horizontal="center" vertical="center"/>
    </xf>
    <xf numFmtId="164" fontId="255" fillId="0" borderId="2" xfId="0" applyNumberFormat="1" applyFont="1" applyBorder="1" applyAlignment="1">
      <alignment horizontal="center" vertical="center" wrapText="1"/>
    </xf>
    <xf numFmtId="4" fontId="256" fillId="0" borderId="2" xfId="0" applyNumberFormat="1" applyFont="1" applyBorder="1" applyAlignment="1">
      <alignment horizontal="center" vertical="center"/>
    </xf>
    <xf numFmtId="164" fontId="257" fillId="0" borderId="2" xfId="0" applyNumberFormat="1" applyFont="1" applyBorder="1" applyAlignment="1">
      <alignment horizontal="center" vertical="center"/>
    </xf>
    <xf numFmtId="0" fontId="258" fillId="0" borderId="2" xfId="0" applyFont="1" applyBorder="1" applyAlignment="1">
      <alignment horizontal="center" vertical="center" wrapText="1"/>
    </xf>
    <xf numFmtId="4" fontId="259" fillId="0" borderId="2" xfId="0" applyNumberFormat="1" applyFont="1" applyBorder="1" applyAlignment="1">
      <alignment horizontal="center" vertical="center"/>
    </xf>
    <xf numFmtId="164" fontId="260" fillId="0" borderId="2" xfId="0" applyNumberFormat="1" applyFont="1" applyBorder="1" applyAlignment="1">
      <alignment horizontal="center" vertical="center"/>
    </xf>
    <xf numFmtId="164" fontId="261" fillId="0" borderId="2" xfId="0" applyNumberFormat="1" applyFont="1" applyBorder="1" applyAlignment="1">
      <alignment horizontal="center" vertical="center"/>
    </xf>
    <xf numFmtId="165" fontId="262" fillId="0" borderId="2" xfId="0" applyNumberFormat="1" applyFont="1" applyBorder="1" applyAlignment="1">
      <alignment horizontal="center" vertical="center"/>
    </xf>
    <xf numFmtId="164" fontId="263" fillId="0" borderId="2" xfId="0" applyNumberFormat="1" applyFont="1" applyBorder="1" applyAlignment="1">
      <alignment horizontal="center" vertical="center"/>
    </xf>
    <xf numFmtId="164" fontId="264" fillId="0" borderId="2" xfId="0" applyNumberFormat="1" applyFont="1" applyBorder="1" applyAlignment="1">
      <alignment horizontal="center" vertical="center" wrapText="1"/>
    </xf>
    <xf numFmtId="4" fontId="265" fillId="0" borderId="2" xfId="0" applyNumberFormat="1" applyFont="1" applyBorder="1" applyAlignment="1">
      <alignment horizontal="center" vertical="center"/>
    </xf>
    <xf numFmtId="164" fontId="266" fillId="0" borderId="2" xfId="0" applyNumberFormat="1" applyFont="1" applyBorder="1" applyAlignment="1">
      <alignment horizontal="center" vertical="center"/>
    </xf>
    <xf numFmtId="0" fontId="267" fillId="0" borderId="2" xfId="0" applyFont="1" applyBorder="1" applyAlignment="1">
      <alignment horizontal="center" vertical="center" wrapText="1"/>
    </xf>
    <xf numFmtId="4" fontId="268" fillId="0" borderId="2" xfId="0" applyNumberFormat="1" applyFont="1" applyBorder="1" applyAlignment="1">
      <alignment horizontal="center" vertical="center"/>
    </xf>
    <xf numFmtId="164" fontId="269" fillId="0" borderId="2" xfId="0" applyNumberFormat="1" applyFont="1" applyBorder="1" applyAlignment="1">
      <alignment horizontal="center" vertical="center"/>
    </xf>
    <xf numFmtId="164" fontId="270" fillId="0" borderId="2" xfId="0" applyNumberFormat="1" applyFont="1" applyBorder="1" applyAlignment="1">
      <alignment horizontal="center" vertical="center"/>
    </xf>
    <xf numFmtId="165" fontId="271" fillId="0" borderId="2" xfId="0" applyNumberFormat="1" applyFont="1" applyBorder="1" applyAlignment="1">
      <alignment horizontal="center" vertical="center"/>
    </xf>
    <xf numFmtId="164" fontId="272" fillId="0" borderId="2" xfId="0" applyNumberFormat="1" applyFont="1" applyBorder="1" applyAlignment="1">
      <alignment horizontal="center" vertical="center"/>
    </xf>
    <xf numFmtId="164" fontId="273" fillId="0" borderId="2" xfId="0" applyNumberFormat="1" applyFont="1" applyBorder="1" applyAlignment="1">
      <alignment horizontal="center" vertical="center" wrapText="1"/>
    </xf>
    <xf numFmtId="4" fontId="274" fillId="0" borderId="2" xfId="0" applyNumberFormat="1" applyFont="1" applyBorder="1" applyAlignment="1">
      <alignment horizontal="center" vertical="center"/>
    </xf>
    <xf numFmtId="164" fontId="275" fillId="0" borderId="2" xfId="0" applyNumberFormat="1" applyFont="1" applyBorder="1" applyAlignment="1">
      <alignment horizontal="center" vertical="center"/>
    </xf>
    <xf numFmtId="0" fontId="276" fillId="3" borderId="2" xfId="0" applyNumberFormat="1" applyFont="1" applyFill="1" applyBorder="1" applyAlignment="1">
      <alignment horizontal="center" vertical="center" wrapText="1"/>
    </xf>
    <xf numFmtId="164" fontId="276" fillId="3" borderId="2" xfId="0" applyNumberFormat="1" applyFont="1" applyFill="1" applyBorder="1" applyAlignment="1">
      <alignment horizontal="center" vertical="center" wrapText="1"/>
    </xf>
    <xf numFmtId="0" fontId="277" fillId="0" borderId="2" xfId="0" applyFont="1" applyBorder="1" applyAlignment="1">
      <alignment horizontal="center" vertical="center" wrapText="1"/>
    </xf>
    <xf numFmtId="4" fontId="278" fillId="0" borderId="2" xfId="0" applyNumberFormat="1" applyFont="1" applyBorder="1" applyAlignment="1">
      <alignment horizontal="center" vertical="center"/>
    </xf>
    <xf numFmtId="164" fontId="279" fillId="0" borderId="2" xfId="0" applyNumberFormat="1" applyFont="1" applyBorder="1" applyAlignment="1">
      <alignment horizontal="center" vertical="center"/>
    </xf>
    <xf numFmtId="164" fontId="280" fillId="0" borderId="2" xfId="0" applyNumberFormat="1" applyFont="1" applyBorder="1" applyAlignment="1">
      <alignment horizontal="center" vertical="center"/>
    </xf>
    <xf numFmtId="165" fontId="281" fillId="0" borderId="2" xfId="0" applyNumberFormat="1" applyFont="1" applyBorder="1" applyAlignment="1">
      <alignment horizontal="center" vertical="center"/>
    </xf>
    <xf numFmtId="164" fontId="282" fillId="0" borderId="2" xfId="0" applyNumberFormat="1" applyFont="1" applyBorder="1" applyAlignment="1">
      <alignment horizontal="center" vertical="center"/>
    </xf>
    <xf numFmtId="164" fontId="283" fillId="0" borderId="2" xfId="0" applyNumberFormat="1" applyFont="1" applyBorder="1" applyAlignment="1">
      <alignment horizontal="center" vertical="center" wrapText="1"/>
    </xf>
    <xf numFmtId="4" fontId="284" fillId="0" borderId="2" xfId="0" applyNumberFormat="1" applyFont="1" applyBorder="1" applyAlignment="1">
      <alignment horizontal="center" vertical="center"/>
    </xf>
    <xf numFmtId="164" fontId="285" fillId="0" borderId="2" xfId="0" applyNumberFormat="1" applyFont="1" applyBorder="1" applyAlignment="1">
      <alignment horizontal="center" vertical="center"/>
    </xf>
    <xf numFmtId="0" fontId="286" fillId="0" borderId="2" xfId="0" applyFont="1" applyBorder="1" applyAlignment="1">
      <alignment horizontal="center" vertical="center" wrapText="1"/>
    </xf>
    <xf numFmtId="4" fontId="287" fillId="0" borderId="2" xfId="0" applyNumberFormat="1" applyFont="1" applyBorder="1" applyAlignment="1">
      <alignment horizontal="center" vertical="center"/>
    </xf>
    <xf numFmtId="164" fontId="288" fillId="0" borderId="2" xfId="0" applyNumberFormat="1" applyFont="1" applyBorder="1" applyAlignment="1">
      <alignment horizontal="center" vertical="center"/>
    </xf>
    <xf numFmtId="164" fontId="289" fillId="0" borderId="2" xfId="0" applyNumberFormat="1" applyFont="1" applyBorder="1" applyAlignment="1">
      <alignment horizontal="center" vertical="center"/>
    </xf>
    <xf numFmtId="165" fontId="290" fillId="0" borderId="2" xfId="0" applyNumberFormat="1" applyFont="1" applyBorder="1" applyAlignment="1">
      <alignment horizontal="center" vertical="center"/>
    </xf>
    <xf numFmtId="164" fontId="291" fillId="0" borderId="2" xfId="0" applyNumberFormat="1" applyFont="1" applyBorder="1" applyAlignment="1">
      <alignment horizontal="center" vertical="center"/>
    </xf>
    <xf numFmtId="164" fontId="292" fillId="0" borderId="2" xfId="0" applyNumberFormat="1" applyFont="1" applyBorder="1" applyAlignment="1">
      <alignment horizontal="center" vertical="center" wrapText="1"/>
    </xf>
    <xf numFmtId="4" fontId="293" fillId="0" borderId="2" xfId="0" applyNumberFormat="1" applyFont="1" applyBorder="1" applyAlignment="1">
      <alignment horizontal="center" vertical="center"/>
    </xf>
    <xf numFmtId="164" fontId="294" fillId="0" borderId="2" xfId="0" applyNumberFormat="1" applyFont="1" applyBorder="1" applyAlignment="1">
      <alignment horizontal="center" vertical="center"/>
    </xf>
    <xf numFmtId="0" fontId="295" fillId="0" borderId="2" xfId="0" applyFont="1" applyBorder="1" applyAlignment="1">
      <alignment horizontal="center" vertical="center" wrapText="1"/>
    </xf>
    <xf numFmtId="4" fontId="296" fillId="0" borderId="2" xfId="0" applyNumberFormat="1" applyFont="1" applyBorder="1" applyAlignment="1">
      <alignment horizontal="center" vertical="center"/>
    </xf>
    <xf numFmtId="164" fontId="297" fillId="0" borderId="2" xfId="0" applyNumberFormat="1" applyFont="1" applyBorder="1" applyAlignment="1">
      <alignment horizontal="center" vertical="center"/>
    </xf>
    <xf numFmtId="164" fontId="298" fillId="0" borderId="2" xfId="0" applyNumberFormat="1" applyFont="1" applyBorder="1" applyAlignment="1">
      <alignment horizontal="center" vertical="center"/>
    </xf>
    <xf numFmtId="165" fontId="299" fillId="0" borderId="2" xfId="0" applyNumberFormat="1" applyFont="1" applyBorder="1" applyAlignment="1">
      <alignment horizontal="center" vertical="center"/>
    </xf>
    <xf numFmtId="164" fontId="300" fillId="0" borderId="2" xfId="0" applyNumberFormat="1" applyFont="1" applyBorder="1" applyAlignment="1">
      <alignment horizontal="center" vertical="center"/>
    </xf>
    <xf numFmtId="164" fontId="301" fillId="0" borderId="2" xfId="0" applyNumberFormat="1" applyFont="1" applyBorder="1" applyAlignment="1">
      <alignment horizontal="center" vertical="center" wrapText="1"/>
    </xf>
    <xf numFmtId="4" fontId="302" fillId="0" borderId="2" xfId="0" applyNumberFormat="1" applyFont="1" applyBorder="1" applyAlignment="1">
      <alignment horizontal="center" vertical="center"/>
    </xf>
    <xf numFmtId="164" fontId="303" fillId="0" borderId="2" xfId="0" applyNumberFormat="1" applyFont="1" applyBorder="1" applyAlignment="1">
      <alignment horizontal="center" vertical="center"/>
    </xf>
    <xf numFmtId="0" fontId="304" fillId="0" borderId="2" xfId="0" applyFont="1" applyBorder="1" applyAlignment="1">
      <alignment horizontal="center" vertical="center" wrapText="1"/>
    </xf>
    <xf numFmtId="4" fontId="305" fillId="0" borderId="2" xfId="0" applyNumberFormat="1" applyFont="1" applyBorder="1" applyAlignment="1">
      <alignment horizontal="center" vertical="center"/>
    </xf>
    <xf numFmtId="164" fontId="306" fillId="0" borderId="2" xfId="0" applyNumberFormat="1" applyFont="1" applyBorder="1" applyAlignment="1">
      <alignment horizontal="center" vertical="center"/>
    </xf>
    <xf numFmtId="164" fontId="307" fillId="0" borderId="2" xfId="0" applyNumberFormat="1" applyFont="1" applyBorder="1" applyAlignment="1">
      <alignment horizontal="center" vertical="center"/>
    </xf>
    <xf numFmtId="165" fontId="308" fillId="0" borderId="2" xfId="0" applyNumberFormat="1" applyFont="1" applyBorder="1" applyAlignment="1">
      <alignment horizontal="center" vertical="center"/>
    </xf>
    <xf numFmtId="164" fontId="309" fillId="0" borderId="2" xfId="0" applyNumberFormat="1" applyFont="1" applyBorder="1" applyAlignment="1">
      <alignment horizontal="center" vertical="center"/>
    </xf>
    <xf numFmtId="164" fontId="310" fillId="0" borderId="2" xfId="0" applyNumberFormat="1" applyFont="1" applyBorder="1" applyAlignment="1">
      <alignment horizontal="center" vertical="center" wrapText="1"/>
    </xf>
    <xf numFmtId="4" fontId="311" fillId="0" borderId="2" xfId="0" applyNumberFormat="1" applyFont="1" applyBorder="1" applyAlignment="1">
      <alignment horizontal="center" vertical="center"/>
    </xf>
    <xf numFmtId="164" fontId="312" fillId="0" borderId="2" xfId="0" applyNumberFormat="1" applyFont="1" applyBorder="1" applyAlignment="1">
      <alignment horizontal="center" vertical="center"/>
    </xf>
    <xf numFmtId="0" fontId="313" fillId="0" borderId="2" xfId="0" applyFont="1" applyBorder="1" applyAlignment="1">
      <alignment horizontal="center" vertical="center" wrapText="1"/>
    </xf>
    <xf numFmtId="4" fontId="314" fillId="0" borderId="2" xfId="0" applyNumberFormat="1" applyFont="1" applyBorder="1" applyAlignment="1">
      <alignment horizontal="center" vertical="center"/>
    </xf>
    <xf numFmtId="164" fontId="315" fillId="0" borderId="2" xfId="0" applyNumberFormat="1" applyFont="1" applyBorder="1" applyAlignment="1">
      <alignment horizontal="center" vertical="center"/>
    </xf>
    <xf numFmtId="164" fontId="316" fillId="0" borderId="2" xfId="0" applyNumberFormat="1" applyFont="1" applyBorder="1" applyAlignment="1">
      <alignment horizontal="center" vertical="center"/>
    </xf>
    <xf numFmtId="165" fontId="317" fillId="0" borderId="2" xfId="0" applyNumberFormat="1" applyFont="1" applyBorder="1" applyAlignment="1">
      <alignment horizontal="center" vertical="center"/>
    </xf>
    <xf numFmtId="164" fontId="318" fillId="0" borderId="2" xfId="0" applyNumberFormat="1" applyFont="1" applyBorder="1" applyAlignment="1">
      <alignment horizontal="center" vertical="center"/>
    </xf>
    <xf numFmtId="164" fontId="319" fillId="0" borderId="2" xfId="0" applyNumberFormat="1" applyFont="1" applyBorder="1" applyAlignment="1">
      <alignment horizontal="center" vertical="center" wrapText="1"/>
    </xf>
    <xf numFmtId="4" fontId="320" fillId="0" borderId="2" xfId="0" applyNumberFormat="1" applyFont="1" applyBorder="1" applyAlignment="1">
      <alignment horizontal="center" vertical="center"/>
    </xf>
    <xf numFmtId="164" fontId="321" fillId="0" borderId="2" xfId="0" applyNumberFormat="1" applyFont="1" applyBorder="1" applyAlignment="1">
      <alignment horizontal="center" vertical="center"/>
    </xf>
    <xf numFmtId="0" fontId="322" fillId="0" borderId="2" xfId="0" applyFont="1" applyBorder="1" applyAlignment="1">
      <alignment horizontal="center" vertical="center" wrapText="1"/>
    </xf>
    <xf numFmtId="4" fontId="323" fillId="0" borderId="2" xfId="0" applyNumberFormat="1" applyFont="1" applyBorder="1" applyAlignment="1">
      <alignment horizontal="center" vertical="center"/>
    </xf>
    <xf numFmtId="164" fontId="324" fillId="0" borderId="2" xfId="0" applyNumberFormat="1" applyFont="1" applyBorder="1" applyAlignment="1">
      <alignment horizontal="center" vertical="center"/>
    </xf>
    <xf numFmtId="164" fontId="325" fillId="0" borderId="2" xfId="0" applyNumberFormat="1" applyFont="1" applyBorder="1" applyAlignment="1">
      <alignment horizontal="center" vertical="center"/>
    </xf>
    <xf numFmtId="165" fontId="326" fillId="0" borderId="2" xfId="0" applyNumberFormat="1" applyFont="1" applyBorder="1" applyAlignment="1">
      <alignment horizontal="center" vertical="center"/>
    </xf>
    <xf numFmtId="164" fontId="327" fillId="0" borderId="2" xfId="0" applyNumberFormat="1" applyFont="1" applyBorder="1" applyAlignment="1">
      <alignment horizontal="center" vertical="center"/>
    </xf>
    <xf numFmtId="164" fontId="328" fillId="0" borderId="2" xfId="0" applyNumberFormat="1" applyFont="1" applyBorder="1" applyAlignment="1">
      <alignment horizontal="center" vertical="center" wrapText="1"/>
    </xf>
    <xf numFmtId="4" fontId="329" fillId="0" borderId="2" xfId="0" applyNumberFormat="1" applyFont="1" applyBorder="1" applyAlignment="1">
      <alignment horizontal="center" vertical="center"/>
    </xf>
    <xf numFmtId="164" fontId="330" fillId="0" borderId="2" xfId="0" applyNumberFormat="1" applyFont="1" applyBorder="1" applyAlignment="1">
      <alignment horizontal="center" vertical="center"/>
    </xf>
    <xf numFmtId="0" fontId="331" fillId="0" borderId="2" xfId="0" applyFont="1" applyBorder="1" applyAlignment="1">
      <alignment horizontal="center" vertical="center" wrapText="1"/>
    </xf>
    <xf numFmtId="4" fontId="332" fillId="0" borderId="2" xfId="0" applyNumberFormat="1" applyFont="1" applyBorder="1" applyAlignment="1">
      <alignment horizontal="center" vertical="center"/>
    </xf>
    <xf numFmtId="164" fontId="333" fillId="0" borderId="2" xfId="0" applyNumberFormat="1" applyFont="1" applyBorder="1" applyAlignment="1">
      <alignment horizontal="center" vertical="center"/>
    </xf>
    <xf numFmtId="164" fontId="334" fillId="0" borderId="2" xfId="0" applyNumberFormat="1" applyFont="1" applyBorder="1" applyAlignment="1">
      <alignment horizontal="center" vertical="center"/>
    </xf>
    <xf numFmtId="165" fontId="335" fillId="0" borderId="2" xfId="0" applyNumberFormat="1" applyFont="1" applyBorder="1" applyAlignment="1">
      <alignment horizontal="center" vertical="center"/>
    </xf>
    <xf numFmtId="164" fontId="336" fillId="0" borderId="2" xfId="0" applyNumberFormat="1" applyFont="1" applyBorder="1" applyAlignment="1">
      <alignment horizontal="center" vertical="center"/>
    </xf>
    <xf numFmtId="164" fontId="337" fillId="0" borderId="2" xfId="0" applyNumberFormat="1" applyFont="1" applyBorder="1" applyAlignment="1">
      <alignment horizontal="center" vertical="center" wrapText="1"/>
    </xf>
    <xf numFmtId="4" fontId="338" fillId="0" borderId="2" xfId="0" applyNumberFormat="1" applyFont="1" applyBorder="1" applyAlignment="1">
      <alignment horizontal="center" vertical="center"/>
    </xf>
    <xf numFmtId="164" fontId="339" fillId="0" borderId="2" xfId="0" applyNumberFormat="1" applyFont="1" applyBorder="1" applyAlignment="1">
      <alignment horizontal="center" vertical="center"/>
    </xf>
    <xf numFmtId="0" fontId="340" fillId="0" borderId="2" xfId="0" applyFont="1" applyBorder="1" applyAlignment="1">
      <alignment horizontal="center" vertical="center" wrapText="1"/>
    </xf>
    <xf numFmtId="4" fontId="341" fillId="0" borderId="2" xfId="0" applyNumberFormat="1" applyFont="1" applyBorder="1" applyAlignment="1">
      <alignment horizontal="center" vertical="center"/>
    </xf>
    <xf numFmtId="164" fontId="342" fillId="0" borderId="2" xfId="0" applyNumberFormat="1" applyFont="1" applyBorder="1" applyAlignment="1">
      <alignment horizontal="center" vertical="center"/>
    </xf>
    <xf numFmtId="164" fontId="343" fillId="0" borderId="2" xfId="0" applyNumberFormat="1" applyFont="1" applyBorder="1" applyAlignment="1">
      <alignment horizontal="center" vertical="center"/>
    </xf>
    <xf numFmtId="165" fontId="344" fillId="0" borderId="2" xfId="0" applyNumberFormat="1" applyFont="1" applyBorder="1" applyAlignment="1">
      <alignment horizontal="center" vertical="center"/>
    </xf>
    <xf numFmtId="164" fontId="345" fillId="0" borderId="2" xfId="0" applyNumberFormat="1" applyFont="1" applyBorder="1" applyAlignment="1">
      <alignment horizontal="center" vertical="center"/>
    </xf>
    <xf numFmtId="164" fontId="346" fillId="0" borderId="2" xfId="0" applyNumberFormat="1" applyFont="1" applyBorder="1" applyAlignment="1">
      <alignment horizontal="center" vertical="center" wrapText="1"/>
    </xf>
    <xf numFmtId="4" fontId="347" fillId="0" borderId="2" xfId="0" applyNumberFormat="1" applyFont="1" applyBorder="1" applyAlignment="1">
      <alignment horizontal="center" vertical="center"/>
    </xf>
    <xf numFmtId="164" fontId="348" fillId="0" borderId="2" xfId="0" applyNumberFormat="1" applyFont="1" applyBorder="1" applyAlignment="1">
      <alignment horizontal="center" vertical="center"/>
    </xf>
    <xf numFmtId="0" fontId="349" fillId="3" borderId="2" xfId="0" applyNumberFormat="1" applyFont="1" applyFill="1" applyBorder="1" applyAlignment="1">
      <alignment horizontal="center" vertical="center" wrapText="1"/>
    </xf>
    <xf numFmtId="164" fontId="349" fillId="3" borderId="2" xfId="0" applyNumberFormat="1" applyFont="1" applyFill="1" applyBorder="1" applyAlignment="1">
      <alignment horizontal="center" vertical="center" wrapText="1"/>
    </xf>
    <xf numFmtId="0" fontId="350" fillId="0" borderId="2" xfId="0" applyFont="1" applyBorder="1" applyAlignment="1">
      <alignment horizontal="center" vertical="center" wrapText="1"/>
    </xf>
    <xf numFmtId="4" fontId="351" fillId="0" borderId="2" xfId="0" applyNumberFormat="1" applyFont="1" applyBorder="1" applyAlignment="1">
      <alignment horizontal="center" vertical="center"/>
    </xf>
    <xf numFmtId="164" fontId="352" fillId="0" borderId="2" xfId="0" applyNumberFormat="1" applyFont="1" applyBorder="1" applyAlignment="1">
      <alignment horizontal="center" vertical="center"/>
    </xf>
    <xf numFmtId="164" fontId="353" fillId="0" borderId="2" xfId="0" applyNumberFormat="1" applyFont="1" applyBorder="1" applyAlignment="1">
      <alignment horizontal="center" vertical="center"/>
    </xf>
    <xf numFmtId="165" fontId="354" fillId="0" borderId="2" xfId="0" applyNumberFormat="1" applyFont="1" applyBorder="1" applyAlignment="1">
      <alignment horizontal="center" vertical="center"/>
    </xf>
    <xf numFmtId="164" fontId="355" fillId="0" borderId="2" xfId="0" applyNumberFormat="1" applyFont="1" applyBorder="1" applyAlignment="1">
      <alignment horizontal="center" vertical="center"/>
    </xf>
    <xf numFmtId="164" fontId="356" fillId="0" borderId="2" xfId="0" applyNumberFormat="1" applyFont="1" applyBorder="1" applyAlignment="1">
      <alignment horizontal="center" vertical="center" wrapText="1"/>
    </xf>
    <xf numFmtId="4" fontId="357" fillId="0" borderId="2" xfId="0" applyNumberFormat="1" applyFont="1" applyBorder="1" applyAlignment="1">
      <alignment horizontal="center" vertical="center"/>
    </xf>
    <xf numFmtId="164" fontId="358" fillId="0" borderId="2" xfId="0" applyNumberFormat="1" applyFont="1" applyBorder="1" applyAlignment="1">
      <alignment horizontal="center" vertical="center"/>
    </xf>
    <xf numFmtId="0" fontId="359" fillId="0" borderId="2" xfId="0" applyFont="1" applyBorder="1" applyAlignment="1">
      <alignment horizontal="center" vertical="center" wrapText="1"/>
    </xf>
    <xf numFmtId="4" fontId="360" fillId="0" borderId="2" xfId="0" applyNumberFormat="1" applyFont="1" applyBorder="1" applyAlignment="1">
      <alignment horizontal="center" vertical="center"/>
    </xf>
    <xf numFmtId="164" fontId="361" fillId="0" borderId="2" xfId="0" applyNumberFormat="1" applyFont="1" applyBorder="1" applyAlignment="1">
      <alignment horizontal="center" vertical="center"/>
    </xf>
    <xf numFmtId="164" fontId="362" fillId="0" borderId="2" xfId="0" applyNumberFormat="1" applyFont="1" applyBorder="1" applyAlignment="1">
      <alignment horizontal="center" vertical="center"/>
    </xf>
    <xf numFmtId="165" fontId="363" fillId="0" borderId="2" xfId="0" applyNumberFormat="1" applyFont="1" applyBorder="1" applyAlignment="1">
      <alignment horizontal="center" vertical="center"/>
    </xf>
    <xf numFmtId="164" fontId="364" fillId="0" borderId="2" xfId="0" applyNumberFormat="1" applyFont="1" applyBorder="1" applyAlignment="1">
      <alignment horizontal="center" vertical="center"/>
    </xf>
    <xf numFmtId="164" fontId="365" fillId="0" borderId="2" xfId="0" applyNumberFormat="1" applyFont="1" applyBorder="1" applyAlignment="1">
      <alignment horizontal="center" vertical="center" wrapText="1"/>
    </xf>
    <xf numFmtId="4" fontId="366" fillId="0" borderId="2" xfId="0" applyNumberFormat="1" applyFont="1" applyBorder="1" applyAlignment="1">
      <alignment horizontal="center" vertical="center"/>
    </xf>
    <xf numFmtId="164" fontId="367" fillId="0" borderId="2" xfId="0" applyNumberFormat="1" applyFont="1" applyBorder="1" applyAlignment="1">
      <alignment horizontal="center" vertical="center"/>
    </xf>
    <xf numFmtId="0" fontId="368" fillId="0" borderId="2" xfId="0" applyFont="1" applyBorder="1" applyAlignment="1">
      <alignment horizontal="center" vertical="center" wrapText="1"/>
    </xf>
    <xf numFmtId="4" fontId="369" fillId="0" borderId="2" xfId="0" applyNumberFormat="1" applyFont="1" applyBorder="1" applyAlignment="1">
      <alignment horizontal="center" vertical="center"/>
    </xf>
    <xf numFmtId="164" fontId="370" fillId="0" borderId="2" xfId="0" applyNumberFormat="1" applyFont="1" applyBorder="1" applyAlignment="1">
      <alignment horizontal="center" vertical="center"/>
    </xf>
    <xf numFmtId="164" fontId="371" fillId="0" borderId="2" xfId="0" applyNumberFormat="1" applyFont="1" applyBorder="1" applyAlignment="1">
      <alignment horizontal="center" vertical="center"/>
    </xf>
    <xf numFmtId="165" fontId="372" fillId="0" borderId="2" xfId="0" applyNumberFormat="1" applyFont="1" applyBorder="1" applyAlignment="1">
      <alignment horizontal="center" vertical="center"/>
    </xf>
    <xf numFmtId="164" fontId="373" fillId="0" borderId="2" xfId="0" applyNumberFormat="1" applyFont="1" applyBorder="1" applyAlignment="1">
      <alignment horizontal="center" vertical="center"/>
    </xf>
    <xf numFmtId="164" fontId="374" fillId="0" borderId="2" xfId="0" applyNumberFormat="1" applyFont="1" applyBorder="1" applyAlignment="1">
      <alignment horizontal="center" vertical="center" wrapText="1"/>
    </xf>
    <xf numFmtId="4" fontId="375" fillId="0" borderId="2" xfId="0" applyNumberFormat="1" applyFont="1" applyBorder="1" applyAlignment="1">
      <alignment horizontal="center" vertical="center"/>
    </xf>
    <xf numFmtId="164" fontId="376" fillId="0" borderId="2" xfId="0" applyNumberFormat="1" applyFont="1" applyBorder="1" applyAlignment="1">
      <alignment horizontal="center" vertical="center"/>
    </xf>
    <xf numFmtId="0" fontId="377" fillId="0" borderId="2" xfId="0" applyFont="1" applyBorder="1" applyAlignment="1">
      <alignment horizontal="center" vertical="center" wrapText="1"/>
    </xf>
    <xf numFmtId="4" fontId="378" fillId="0" borderId="2" xfId="0" applyNumberFormat="1" applyFont="1" applyBorder="1" applyAlignment="1">
      <alignment horizontal="center" vertical="center"/>
    </xf>
    <xf numFmtId="164" fontId="379" fillId="0" borderId="2" xfId="0" applyNumberFormat="1" applyFont="1" applyBorder="1" applyAlignment="1">
      <alignment horizontal="center" vertical="center"/>
    </xf>
    <xf numFmtId="164" fontId="380" fillId="0" borderId="2" xfId="0" applyNumberFormat="1" applyFont="1" applyBorder="1" applyAlignment="1">
      <alignment horizontal="center" vertical="center"/>
    </xf>
    <xf numFmtId="165" fontId="381" fillId="0" borderId="2" xfId="0" applyNumberFormat="1" applyFont="1" applyBorder="1" applyAlignment="1">
      <alignment horizontal="center" vertical="center"/>
    </xf>
    <xf numFmtId="164" fontId="382" fillId="0" borderId="2" xfId="0" applyNumberFormat="1" applyFont="1" applyBorder="1" applyAlignment="1">
      <alignment horizontal="center" vertical="center"/>
    </xf>
    <xf numFmtId="164" fontId="383" fillId="0" borderId="2" xfId="0" applyNumberFormat="1" applyFont="1" applyBorder="1" applyAlignment="1">
      <alignment horizontal="center" vertical="center" wrapText="1"/>
    </xf>
    <xf numFmtId="4" fontId="384" fillId="0" borderId="2" xfId="0" applyNumberFormat="1" applyFont="1" applyBorder="1" applyAlignment="1">
      <alignment horizontal="center" vertical="center"/>
    </xf>
    <xf numFmtId="164" fontId="385" fillId="0" borderId="2" xfId="0" applyNumberFormat="1" applyFont="1" applyBorder="1" applyAlignment="1">
      <alignment horizontal="center" vertical="center"/>
    </xf>
    <xf numFmtId="0" fontId="386" fillId="0" borderId="2" xfId="0" applyFont="1" applyBorder="1" applyAlignment="1">
      <alignment horizontal="center" vertical="center" wrapText="1"/>
    </xf>
    <xf numFmtId="4" fontId="387" fillId="0" borderId="2" xfId="0" applyNumberFormat="1" applyFont="1" applyBorder="1" applyAlignment="1">
      <alignment horizontal="center" vertical="center"/>
    </xf>
    <xf numFmtId="164" fontId="388" fillId="0" borderId="2" xfId="0" applyNumberFormat="1" applyFont="1" applyBorder="1" applyAlignment="1">
      <alignment horizontal="center" vertical="center"/>
    </xf>
    <xf numFmtId="164" fontId="389" fillId="0" borderId="2" xfId="0" applyNumberFormat="1" applyFont="1" applyBorder="1" applyAlignment="1">
      <alignment horizontal="center" vertical="center"/>
    </xf>
    <xf numFmtId="165" fontId="390" fillId="0" borderId="2" xfId="0" applyNumberFormat="1" applyFont="1" applyBorder="1" applyAlignment="1">
      <alignment horizontal="center" vertical="center"/>
    </xf>
    <xf numFmtId="164" fontId="391" fillId="0" borderId="2" xfId="0" applyNumberFormat="1" applyFont="1" applyBorder="1" applyAlignment="1">
      <alignment horizontal="center" vertical="center"/>
    </xf>
    <xf numFmtId="164" fontId="392" fillId="0" borderId="2" xfId="0" applyNumberFormat="1" applyFont="1" applyBorder="1" applyAlignment="1">
      <alignment horizontal="center" vertical="center" wrapText="1"/>
    </xf>
    <xf numFmtId="4" fontId="393" fillId="0" borderId="2" xfId="0" applyNumberFormat="1" applyFont="1" applyBorder="1" applyAlignment="1">
      <alignment horizontal="center" vertical="center"/>
    </xf>
    <xf numFmtId="164" fontId="394" fillId="0" borderId="2" xfId="0" applyNumberFormat="1" applyFont="1" applyBorder="1" applyAlignment="1">
      <alignment horizontal="center" vertical="center"/>
    </xf>
    <xf numFmtId="0" fontId="395" fillId="0" borderId="2" xfId="0" applyFont="1" applyBorder="1" applyAlignment="1">
      <alignment horizontal="center" vertical="center" wrapText="1"/>
    </xf>
    <xf numFmtId="4" fontId="396" fillId="0" borderId="2" xfId="0" applyNumberFormat="1" applyFont="1" applyBorder="1" applyAlignment="1">
      <alignment horizontal="center" vertical="center"/>
    </xf>
    <xf numFmtId="164" fontId="397" fillId="0" borderId="2" xfId="0" applyNumberFormat="1" applyFont="1" applyBorder="1" applyAlignment="1">
      <alignment horizontal="center" vertical="center"/>
    </xf>
    <xf numFmtId="164" fontId="398" fillId="0" borderId="2" xfId="0" applyNumberFormat="1" applyFont="1" applyBorder="1" applyAlignment="1">
      <alignment horizontal="center" vertical="center"/>
    </xf>
    <xf numFmtId="165" fontId="399" fillId="0" borderId="2" xfId="0" applyNumberFormat="1" applyFont="1" applyBorder="1" applyAlignment="1">
      <alignment horizontal="center" vertical="center"/>
    </xf>
    <xf numFmtId="164" fontId="400" fillId="0" borderId="2" xfId="0" applyNumberFormat="1" applyFont="1" applyBorder="1" applyAlignment="1">
      <alignment horizontal="center" vertical="center"/>
    </xf>
    <xf numFmtId="164" fontId="401" fillId="0" borderId="2" xfId="0" applyNumberFormat="1" applyFont="1" applyBorder="1" applyAlignment="1">
      <alignment horizontal="center" vertical="center" wrapText="1"/>
    </xf>
    <xf numFmtId="4" fontId="402" fillId="0" borderId="2" xfId="0" applyNumberFormat="1" applyFont="1" applyBorder="1" applyAlignment="1">
      <alignment horizontal="center" vertical="center"/>
    </xf>
    <xf numFmtId="164" fontId="403" fillId="0" borderId="2" xfId="0" applyNumberFormat="1" applyFont="1" applyBorder="1" applyAlignment="1">
      <alignment horizontal="center" vertical="center"/>
    </xf>
    <xf numFmtId="0" fontId="404" fillId="3" borderId="2" xfId="0" applyNumberFormat="1" applyFont="1" applyFill="1" applyBorder="1" applyAlignment="1">
      <alignment horizontal="center" vertical="center" wrapText="1"/>
    </xf>
    <xf numFmtId="164" fontId="404" fillId="3" borderId="2" xfId="0" applyNumberFormat="1" applyFont="1" applyFill="1" applyBorder="1" applyAlignment="1">
      <alignment horizontal="center" vertical="center" wrapText="1"/>
    </xf>
    <xf numFmtId="0" fontId="405" fillId="0" borderId="2" xfId="0" applyFont="1" applyBorder="1" applyAlignment="1">
      <alignment horizontal="center" vertical="center" wrapText="1"/>
    </xf>
    <xf numFmtId="4" fontId="406" fillId="0" borderId="2" xfId="0" applyNumberFormat="1" applyFont="1" applyBorder="1" applyAlignment="1">
      <alignment horizontal="center" vertical="center"/>
    </xf>
    <xf numFmtId="164" fontId="407" fillId="0" borderId="2" xfId="0" applyNumberFormat="1" applyFont="1" applyBorder="1" applyAlignment="1">
      <alignment horizontal="center" vertical="center"/>
    </xf>
    <xf numFmtId="164" fontId="408" fillId="0" borderId="2" xfId="0" applyNumberFormat="1" applyFont="1" applyBorder="1" applyAlignment="1">
      <alignment horizontal="center" vertical="center"/>
    </xf>
    <xf numFmtId="165" fontId="409" fillId="0" borderId="2" xfId="0" applyNumberFormat="1" applyFont="1" applyBorder="1" applyAlignment="1">
      <alignment horizontal="center" vertical="center"/>
    </xf>
    <xf numFmtId="164" fontId="410" fillId="0" borderId="2" xfId="0" applyNumberFormat="1" applyFont="1" applyBorder="1" applyAlignment="1">
      <alignment horizontal="center" vertical="center"/>
    </xf>
    <xf numFmtId="164" fontId="411" fillId="0" borderId="2" xfId="0" applyNumberFormat="1" applyFont="1" applyBorder="1" applyAlignment="1">
      <alignment horizontal="center" vertical="center" wrapText="1"/>
    </xf>
    <xf numFmtId="4" fontId="412" fillId="0" borderId="2" xfId="0" applyNumberFormat="1" applyFont="1" applyBorder="1" applyAlignment="1">
      <alignment horizontal="center" vertical="center"/>
    </xf>
    <xf numFmtId="164" fontId="413" fillId="0" borderId="2" xfId="0" applyNumberFormat="1" applyFont="1" applyBorder="1" applyAlignment="1">
      <alignment horizontal="center" vertical="center"/>
    </xf>
    <xf numFmtId="0" fontId="414" fillId="0" borderId="2" xfId="0" applyFont="1" applyBorder="1" applyAlignment="1">
      <alignment horizontal="center" vertical="center" wrapText="1"/>
    </xf>
    <xf numFmtId="4" fontId="415" fillId="0" borderId="2" xfId="0" applyNumberFormat="1" applyFont="1" applyBorder="1" applyAlignment="1">
      <alignment horizontal="center" vertical="center"/>
    </xf>
    <xf numFmtId="164" fontId="416" fillId="0" borderId="2" xfId="0" applyNumberFormat="1" applyFont="1" applyBorder="1" applyAlignment="1">
      <alignment horizontal="center" vertical="center"/>
    </xf>
    <xf numFmtId="164" fontId="417" fillId="0" borderId="2" xfId="0" applyNumberFormat="1" applyFont="1" applyBorder="1" applyAlignment="1">
      <alignment horizontal="center" vertical="center"/>
    </xf>
    <xf numFmtId="165" fontId="418" fillId="0" borderId="2" xfId="0" applyNumberFormat="1" applyFont="1" applyBorder="1" applyAlignment="1">
      <alignment horizontal="center" vertical="center"/>
    </xf>
    <xf numFmtId="164" fontId="419" fillId="0" borderId="2" xfId="0" applyNumberFormat="1" applyFont="1" applyBorder="1" applyAlignment="1">
      <alignment horizontal="center" vertical="center"/>
    </xf>
    <xf numFmtId="164" fontId="420" fillId="0" borderId="2" xfId="0" applyNumberFormat="1" applyFont="1" applyBorder="1" applyAlignment="1">
      <alignment horizontal="center" vertical="center" wrapText="1"/>
    </xf>
    <xf numFmtId="4" fontId="421" fillId="0" borderId="2" xfId="0" applyNumberFormat="1" applyFont="1" applyBorder="1" applyAlignment="1">
      <alignment horizontal="center" vertical="center"/>
    </xf>
    <xf numFmtId="164" fontId="422" fillId="0" borderId="2" xfId="0" applyNumberFormat="1" applyFont="1" applyBorder="1" applyAlignment="1">
      <alignment horizontal="center" vertical="center"/>
    </xf>
    <xf numFmtId="0" fontId="423" fillId="0" borderId="2" xfId="0" applyFont="1" applyBorder="1" applyAlignment="1">
      <alignment horizontal="center" vertical="center" wrapText="1"/>
    </xf>
    <xf numFmtId="4" fontId="424" fillId="0" borderId="2" xfId="0" applyNumberFormat="1" applyFont="1" applyBorder="1" applyAlignment="1">
      <alignment horizontal="center" vertical="center"/>
    </xf>
    <xf numFmtId="164" fontId="425" fillId="0" borderId="2" xfId="0" applyNumberFormat="1" applyFont="1" applyBorder="1" applyAlignment="1">
      <alignment horizontal="center" vertical="center"/>
    </xf>
    <xf numFmtId="164" fontId="426" fillId="0" borderId="2" xfId="0" applyNumberFormat="1" applyFont="1" applyBorder="1" applyAlignment="1">
      <alignment horizontal="center" vertical="center"/>
    </xf>
    <xf numFmtId="165" fontId="427" fillId="0" borderId="2" xfId="0" applyNumberFormat="1" applyFont="1" applyBorder="1" applyAlignment="1">
      <alignment horizontal="center" vertical="center"/>
    </xf>
    <xf numFmtId="164" fontId="428" fillId="0" borderId="2" xfId="0" applyNumberFormat="1" applyFont="1" applyBorder="1" applyAlignment="1">
      <alignment horizontal="center" vertical="center"/>
    </xf>
    <xf numFmtId="164" fontId="429" fillId="0" borderId="2" xfId="0" applyNumberFormat="1" applyFont="1" applyBorder="1" applyAlignment="1">
      <alignment horizontal="center" vertical="center" wrapText="1"/>
    </xf>
    <xf numFmtId="4" fontId="430" fillId="0" borderId="2" xfId="0" applyNumberFormat="1" applyFont="1" applyBorder="1" applyAlignment="1">
      <alignment horizontal="center" vertical="center"/>
    </xf>
    <xf numFmtId="164" fontId="431" fillId="0" borderId="2" xfId="0" applyNumberFormat="1" applyFont="1" applyBorder="1" applyAlignment="1">
      <alignment horizontal="center" vertical="center"/>
    </xf>
    <xf numFmtId="0" fontId="432" fillId="0" borderId="2" xfId="0" applyFont="1" applyBorder="1" applyAlignment="1">
      <alignment horizontal="center" vertical="center" wrapText="1"/>
    </xf>
    <xf numFmtId="4" fontId="433" fillId="0" borderId="2" xfId="0" applyNumberFormat="1" applyFont="1" applyBorder="1" applyAlignment="1">
      <alignment horizontal="center" vertical="center"/>
    </xf>
    <xf numFmtId="164" fontId="434" fillId="0" borderId="2" xfId="0" applyNumberFormat="1" applyFont="1" applyBorder="1" applyAlignment="1">
      <alignment horizontal="center" vertical="center"/>
    </xf>
    <xf numFmtId="164" fontId="435" fillId="0" borderId="2" xfId="0" applyNumberFormat="1" applyFont="1" applyBorder="1" applyAlignment="1">
      <alignment horizontal="center" vertical="center"/>
    </xf>
    <xf numFmtId="165" fontId="436" fillId="0" borderId="2" xfId="0" applyNumberFormat="1" applyFont="1" applyBorder="1" applyAlignment="1">
      <alignment horizontal="center" vertical="center"/>
    </xf>
    <xf numFmtId="164" fontId="437" fillId="0" borderId="2" xfId="0" applyNumberFormat="1" applyFont="1" applyBorder="1" applyAlignment="1">
      <alignment horizontal="center" vertical="center"/>
    </xf>
    <xf numFmtId="164" fontId="438" fillId="0" borderId="2" xfId="0" applyNumberFormat="1" applyFont="1" applyBorder="1" applyAlignment="1">
      <alignment horizontal="center" vertical="center" wrapText="1"/>
    </xf>
    <xf numFmtId="4" fontId="439" fillId="0" borderId="2" xfId="0" applyNumberFormat="1" applyFont="1" applyBorder="1" applyAlignment="1">
      <alignment horizontal="center" vertical="center"/>
    </xf>
    <xf numFmtId="164" fontId="440" fillId="0" borderId="2" xfId="0" applyNumberFormat="1" applyFont="1" applyBorder="1" applyAlignment="1">
      <alignment horizontal="center" vertical="center"/>
    </xf>
    <xf numFmtId="0" fontId="441" fillId="0" borderId="2" xfId="0" applyFont="1" applyBorder="1" applyAlignment="1">
      <alignment horizontal="center" vertical="center" wrapText="1"/>
    </xf>
    <xf numFmtId="4" fontId="442" fillId="0" borderId="2" xfId="0" applyNumberFormat="1" applyFont="1" applyBorder="1" applyAlignment="1">
      <alignment horizontal="center" vertical="center"/>
    </xf>
    <xf numFmtId="164" fontId="443" fillId="0" borderId="2" xfId="0" applyNumberFormat="1" applyFont="1" applyBorder="1" applyAlignment="1">
      <alignment horizontal="center" vertical="center"/>
    </xf>
    <xf numFmtId="164" fontId="444" fillId="0" borderId="2" xfId="0" applyNumberFormat="1" applyFont="1" applyBorder="1" applyAlignment="1">
      <alignment horizontal="center" vertical="center"/>
    </xf>
    <xf numFmtId="165" fontId="445" fillId="0" borderId="2" xfId="0" applyNumberFormat="1" applyFont="1" applyBorder="1" applyAlignment="1">
      <alignment horizontal="center" vertical="center"/>
    </xf>
    <xf numFmtId="164" fontId="446" fillId="0" borderId="2" xfId="0" applyNumberFormat="1" applyFont="1" applyBorder="1" applyAlignment="1">
      <alignment horizontal="center" vertical="center"/>
    </xf>
    <xf numFmtId="164" fontId="447" fillId="0" borderId="2" xfId="0" applyNumberFormat="1" applyFont="1" applyBorder="1" applyAlignment="1">
      <alignment horizontal="center" vertical="center" wrapText="1"/>
    </xf>
    <xf numFmtId="4" fontId="448" fillId="0" borderId="2" xfId="0" applyNumberFormat="1" applyFont="1" applyBorder="1" applyAlignment="1">
      <alignment horizontal="center" vertical="center"/>
    </xf>
    <xf numFmtId="164" fontId="449" fillId="0" borderId="2" xfId="0" applyNumberFormat="1" applyFont="1" applyBorder="1" applyAlignment="1">
      <alignment horizontal="center" vertical="center"/>
    </xf>
    <xf numFmtId="0" fontId="450" fillId="0" borderId="2" xfId="0" applyFont="1" applyBorder="1" applyAlignment="1">
      <alignment horizontal="center" vertical="center" wrapText="1"/>
    </xf>
    <xf numFmtId="4" fontId="451" fillId="0" borderId="2" xfId="0" applyNumberFormat="1" applyFont="1" applyBorder="1" applyAlignment="1">
      <alignment horizontal="center" vertical="center"/>
    </xf>
    <xf numFmtId="164" fontId="452" fillId="0" borderId="2" xfId="0" applyNumberFormat="1" applyFont="1" applyBorder="1" applyAlignment="1">
      <alignment horizontal="center" vertical="center"/>
    </xf>
    <xf numFmtId="164" fontId="453" fillId="0" borderId="2" xfId="0" applyNumberFormat="1" applyFont="1" applyBorder="1" applyAlignment="1">
      <alignment horizontal="center" vertical="center"/>
    </xf>
    <xf numFmtId="165" fontId="454" fillId="0" borderId="2" xfId="0" applyNumberFormat="1" applyFont="1" applyBorder="1" applyAlignment="1">
      <alignment horizontal="center" vertical="center"/>
    </xf>
    <xf numFmtId="164" fontId="455" fillId="0" borderId="2" xfId="0" applyNumberFormat="1" applyFont="1" applyBorder="1" applyAlignment="1">
      <alignment horizontal="center" vertical="center"/>
    </xf>
    <xf numFmtId="164" fontId="456" fillId="0" borderId="2" xfId="0" applyNumberFormat="1" applyFont="1" applyBorder="1" applyAlignment="1">
      <alignment horizontal="center" vertical="center" wrapText="1"/>
    </xf>
    <xf numFmtId="4" fontId="457" fillId="0" borderId="2" xfId="0" applyNumberFormat="1" applyFont="1" applyBorder="1" applyAlignment="1">
      <alignment horizontal="center" vertical="center"/>
    </xf>
    <xf numFmtId="164" fontId="458" fillId="0" borderId="2" xfId="0" applyNumberFormat="1" applyFont="1" applyBorder="1" applyAlignment="1">
      <alignment horizontal="center" vertical="center"/>
    </xf>
    <xf numFmtId="0" fontId="459" fillId="0" borderId="2" xfId="0" applyFont="1" applyBorder="1" applyAlignment="1">
      <alignment horizontal="center" vertical="center" wrapText="1"/>
    </xf>
    <xf numFmtId="4" fontId="460" fillId="0" borderId="2" xfId="0" applyNumberFormat="1" applyFont="1" applyBorder="1" applyAlignment="1">
      <alignment horizontal="center" vertical="center"/>
    </xf>
    <xf numFmtId="164" fontId="461" fillId="0" borderId="2" xfId="0" applyNumberFormat="1" applyFont="1" applyBorder="1" applyAlignment="1">
      <alignment horizontal="center" vertical="center"/>
    </xf>
    <xf numFmtId="164" fontId="462" fillId="0" borderId="2" xfId="0" applyNumberFormat="1" applyFont="1" applyBorder="1" applyAlignment="1">
      <alignment horizontal="center" vertical="center"/>
    </xf>
    <xf numFmtId="165" fontId="463" fillId="0" borderId="2" xfId="0" applyNumberFormat="1" applyFont="1" applyBorder="1" applyAlignment="1">
      <alignment horizontal="center" vertical="center"/>
    </xf>
    <xf numFmtId="164" fontId="464" fillId="0" borderId="2" xfId="0" applyNumberFormat="1" applyFont="1" applyBorder="1" applyAlignment="1">
      <alignment horizontal="center" vertical="center"/>
    </xf>
    <xf numFmtId="164" fontId="465" fillId="0" borderId="2" xfId="0" applyNumberFormat="1" applyFont="1" applyBorder="1" applyAlignment="1">
      <alignment horizontal="center" vertical="center" wrapText="1"/>
    </xf>
    <xf numFmtId="4" fontId="466" fillId="0" borderId="2" xfId="0" applyNumberFormat="1" applyFont="1" applyBorder="1" applyAlignment="1">
      <alignment horizontal="center" vertical="center"/>
    </xf>
    <xf numFmtId="164" fontId="467" fillId="0" borderId="2" xfId="0" applyNumberFormat="1" applyFont="1" applyBorder="1" applyAlignment="1">
      <alignment horizontal="center" vertical="center"/>
    </xf>
    <xf numFmtId="0" fontId="468" fillId="0" borderId="2" xfId="0" applyFont="1" applyBorder="1" applyAlignment="1">
      <alignment horizontal="center" vertical="center" wrapText="1"/>
    </xf>
    <xf numFmtId="4" fontId="469" fillId="0" borderId="2" xfId="0" applyNumberFormat="1" applyFont="1" applyBorder="1" applyAlignment="1">
      <alignment horizontal="center" vertical="center"/>
    </xf>
    <xf numFmtId="164" fontId="470" fillId="0" borderId="2" xfId="0" applyNumberFormat="1" applyFont="1" applyBorder="1" applyAlignment="1">
      <alignment horizontal="center" vertical="center"/>
    </xf>
    <xf numFmtId="164" fontId="471" fillId="0" borderId="2" xfId="0" applyNumberFormat="1" applyFont="1" applyBorder="1" applyAlignment="1">
      <alignment horizontal="center" vertical="center"/>
    </xf>
    <xf numFmtId="165" fontId="472" fillId="0" borderId="2" xfId="0" applyNumberFormat="1" applyFont="1" applyBorder="1" applyAlignment="1">
      <alignment horizontal="center" vertical="center"/>
    </xf>
    <xf numFmtId="164" fontId="473" fillId="0" borderId="2" xfId="0" applyNumberFormat="1" applyFont="1" applyBorder="1" applyAlignment="1">
      <alignment horizontal="center" vertical="center"/>
    </xf>
    <xf numFmtId="164" fontId="474" fillId="0" borderId="2" xfId="0" applyNumberFormat="1" applyFont="1" applyBorder="1" applyAlignment="1">
      <alignment horizontal="center" vertical="center" wrapText="1"/>
    </xf>
    <xf numFmtId="4" fontId="475" fillId="0" borderId="2" xfId="0" applyNumberFormat="1" applyFont="1" applyBorder="1" applyAlignment="1">
      <alignment horizontal="center" vertical="center"/>
    </xf>
    <xf numFmtId="164" fontId="476" fillId="0" borderId="2" xfId="0" applyNumberFormat="1" applyFont="1" applyBorder="1" applyAlignment="1">
      <alignment horizontal="center" vertical="center"/>
    </xf>
    <xf numFmtId="0" fontId="477" fillId="0" borderId="2" xfId="0" applyFont="1" applyBorder="1" applyAlignment="1">
      <alignment horizontal="center" vertical="center" wrapText="1"/>
    </xf>
    <xf numFmtId="4" fontId="478" fillId="0" borderId="2" xfId="0" applyNumberFormat="1" applyFont="1" applyBorder="1" applyAlignment="1">
      <alignment horizontal="center" vertical="center"/>
    </xf>
    <xf numFmtId="164" fontId="479" fillId="0" borderId="2" xfId="0" applyNumberFormat="1" applyFont="1" applyBorder="1" applyAlignment="1">
      <alignment horizontal="center" vertical="center"/>
    </xf>
    <xf numFmtId="164" fontId="480" fillId="0" borderId="2" xfId="0" applyNumberFormat="1" applyFont="1" applyBorder="1" applyAlignment="1">
      <alignment horizontal="center" vertical="center"/>
    </xf>
    <xf numFmtId="165" fontId="481" fillId="0" borderId="2" xfId="0" applyNumberFormat="1" applyFont="1" applyBorder="1" applyAlignment="1">
      <alignment horizontal="center" vertical="center"/>
    </xf>
    <xf numFmtId="164" fontId="482" fillId="0" borderId="2" xfId="0" applyNumberFormat="1" applyFont="1" applyBorder="1" applyAlignment="1">
      <alignment horizontal="center" vertical="center"/>
    </xf>
    <xf numFmtId="164" fontId="483" fillId="0" borderId="2" xfId="0" applyNumberFormat="1" applyFont="1" applyBorder="1" applyAlignment="1">
      <alignment horizontal="center" vertical="center" wrapText="1"/>
    </xf>
    <xf numFmtId="4" fontId="484" fillId="0" borderId="2" xfId="0" applyNumberFormat="1" applyFont="1" applyBorder="1" applyAlignment="1">
      <alignment horizontal="center" vertical="center"/>
    </xf>
    <xf numFmtId="164" fontId="485" fillId="0" borderId="2" xfId="0" applyNumberFormat="1" applyFont="1" applyBorder="1" applyAlignment="1">
      <alignment horizontal="center" vertical="center"/>
    </xf>
    <xf numFmtId="0" fontId="486" fillId="0" borderId="2" xfId="0" applyFont="1" applyBorder="1" applyAlignment="1">
      <alignment horizontal="center" vertical="center" wrapText="1"/>
    </xf>
    <xf numFmtId="4" fontId="487" fillId="0" borderId="2" xfId="0" applyNumberFormat="1" applyFont="1" applyBorder="1" applyAlignment="1">
      <alignment horizontal="center" vertical="center"/>
    </xf>
    <xf numFmtId="164" fontId="488" fillId="0" borderId="2" xfId="0" applyNumberFormat="1" applyFont="1" applyBorder="1" applyAlignment="1">
      <alignment horizontal="center" vertical="center"/>
    </xf>
    <xf numFmtId="164" fontId="489" fillId="0" borderId="2" xfId="0" applyNumberFormat="1" applyFont="1" applyBorder="1" applyAlignment="1">
      <alignment horizontal="center" vertical="center"/>
    </xf>
    <xf numFmtId="165" fontId="490" fillId="0" borderId="2" xfId="0" applyNumberFormat="1" applyFont="1" applyBorder="1" applyAlignment="1">
      <alignment horizontal="center" vertical="center"/>
    </xf>
    <xf numFmtId="164" fontId="491" fillId="0" borderId="2" xfId="0" applyNumberFormat="1" applyFont="1" applyBorder="1" applyAlignment="1">
      <alignment horizontal="center" vertical="center"/>
    </xf>
    <xf numFmtId="164" fontId="492" fillId="0" borderId="2" xfId="0" applyNumberFormat="1" applyFont="1" applyBorder="1" applyAlignment="1">
      <alignment horizontal="center" vertical="center" wrapText="1"/>
    </xf>
    <xf numFmtId="4" fontId="493" fillId="0" borderId="2" xfId="0" applyNumberFormat="1" applyFont="1" applyBorder="1" applyAlignment="1">
      <alignment horizontal="center" vertical="center"/>
    </xf>
    <xf numFmtId="164" fontId="494" fillId="0" borderId="2" xfId="0" applyNumberFormat="1" applyFont="1" applyBorder="1" applyAlignment="1">
      <alignment horizontal="center" vertical="center"/>
    </xf>
    <xf numFmtId="0" fontId="495" fillId="0" borderId="2" xfId="0" applyFont="1" applyBorder="1" applyAlignment="1">
      <alignment horizontal="center" vertical="center" wrapText="1"/>
    </xf>
    <xf numFmtId="4" fontId="496" fillId="0" borderId="2" xfId="0" applyNumberFormat="1" applyFont="1" applyBorder="1" applyAlignment="1">
      <alignment horizontal="center" vertical="center"/>
    </xf>
    <xf numFmtId="164" fontId="497" fillId="0" borderId="2" xfId="0" applyNumberFormat="1" applyFont="1" applyBorder="1" applyAlignment="1">
      <alignment horizontal="center" vertical="center"/>
    </xf>
    <xf numFmtId="164" fontId="498" fillId="0" borderId="2" xfId="0" applyNumberFormat="1" applyFont="1" applyBorder="1" applyAlignment="1">
      <alignment horizontal="center" vertical="center"/>
    </xf>
    <xf numFmtId="165" fontId="499" fillId="0" borderId="2" xfId="0" applyNumberFormat="1" applyFont="1" applyBorder="1" applyAlignment="1">
      <alignment horizontal="center" vertical="center"/>
    </xf>
    <xf numFmtId="164" fontId="500" fillId="0" borderId="2" xfId="0" applyNumberFormat="1" applyFont="1" applyBorder="1" applyAlignment="1">
      <alignment horizontal="center" vertical="center"/>
    </xf>
    <xf numFmtId="164" fontId="501" fillId="0" borderId="2" xfId="0" applyNumberFormat="1" applyFont="1" applyBorder="1" applyAlignment="1">
      <alignment horizontal="center" vertical="center" wrapText="1"/>
    </xf>
    <xf numFmtId="4" fontId="502" fillId="0" borderId="2" xfId="0" applyNumberFormat="1" applyFont="1" applyBorder="1" applyAlignment="1">
      <alignment horizontal="center" vertical="center"/>
    </xf>
    <xf numFmtId="164" fontId="503" fillId="0" borderId="2" xfId="0" applyNumberFormat="1" applyFont="1" applyBorder="1" applyAlignment="1">
      <alignment horizontal="center" vertical="center"/>
    </xf>
    <xf numFmtId="0" fontId="504" fillId="0" borderId="2" xfId="0" applyFont="1" applyBorder="1" applyAlignment="1">
      <alignment horizontal="center" vertical="center" wrapText="1"/>
    </xf>
    <xf numFmtId="4" fontId="505" fillId="0" borderId="2" xfId="0" applyNumberFormat="1" applyFont="1" applyBorder="1" applyAlignment="1">
      <alignment horizontal="center" vertical="center"/>
    </xf>
    <xf numFmtId="164" fontId="506" fillId="0" borderId="2" xfId="0" applyNumberFormat="1" applyFont="1" applyBorder="1" applyAlignment="1">
      <alignment horizontal="center" vertical="center"/>
    </xf>
    <xf numFmtId="164" fontId="507" fillId="0" borderId="2" xfId="0" applyNumberFormat="1" applyFont="1" applyBorder="1" applyAlignment="1">
      <alignment horizontal="center" vertical="center"/>
    </xf>
    <xf numFmtId="165" fontId="508" fillId="0" borderId="2" xfId="0" applyNumberFormat="1" applyFont="1" applyBorder="1" applyAlignment="1">
      <alignment horizontal="center" vertical="center"/>
    </xf>
    <xf numFmtId="164" fontId="509" fillId="0" borderId="2" xfId="0" applyNumberFormat="1" applyFont="1" applyBorder="1" applyAlignment="1">
      <alignment horizontal="center" vertical="center"/>
    </xf>
    <xf numFmtId="164" fontId="510" fillId="0" borderId="2" xfId="0" applyNumberFormat="1" applyFont="1" applyBorder="1" applyAlignment="1">
      <alignment horizontal="center" vertical="center" wrapText="1"/>
    </xf>
    <xf numFmtId="4" fontId="511" fillId="0" borderId="2" xfId="0" applyNumberFormat="1" applyFont="1" applyBorder="1" applyAlignment="1">
      <alignment horizontal="center" vertical="center"/>
    </xf>
    <xf numFmtId="164" fontId="512" fillId="0" borderId="2" xfId="0" applyNumberFormat="1" applyFont="1" applyBorder="1" applyAlignment="1">
      <alignment horizontal="center" vertical="center"/>
    </xf>
    <xf numFmtId="0" fontId="513" fillId="0" borderId="2" xfId="0" applyFont="1" applyBorder="1" applyAlignment="1">
      <alignment horizontal="center" vertical="center" wrapText="1"/>
    </xf>
    <xf numFmtId="4" fontId="514" fillId="0" borderId="2" xfId="0" applyNumberFormat="1" applyFont="1" applyBorder="1" applyAlignment="1">
      <alignment horizontal="center" vertical="center"/>
    </xf>
    <xf numFmtId="164" fontId="515" fillId="0" borderId="2" xfId="0" applyNumberFormat="1" applyFont="1" applyBorder="1" applyAlignment="1">
      <alignment horizontal="center" vertical="center"/>
    </xf>
    <xf numFmtId="164" fontId="516" fillId="0" borderId="2" xfId="0" applyNumberFormat="1" applyFont="1" applyBorder="1" applyAlignment="1">
      <alignment horizontal="center" vertical="center"/>
    </xf>
    <xf numFmtId="165" fontId="517" fillId="0" borderId="2" xfId="0" applyNumberFormat="1" applyFont="1" applyBorder="1" applyAlignment="1">
      <alignment horizontal="center" vertical="center"/>
    </xf>
    <xf numFmtId="164" fontId="518" fillId="0" borderId="2" xfId="0" applyNumberFormat="1" applyFont="1" applyBorder="1" applyAlignment="1">
      <alignment horizontal="center" vertical="center"/>
    </xf>
    <xf numFmtId="164" fontId="519" fillId="0" borderId="2" xfId="0" applyNumberFormat="1" applyFont="1" applyBorder="1" applyAlignment="1">
      <alignment horizontal="center" vertical="center" wrapText="1"/>
    </xf>
    <xf numFmtId="4" fontId="520" fillId="0" borderId="2" xfId="0" applyNumberFormat="1" applyFont="1" applyBorder="1" applyAlignment="1">
      <alignment horizontal="center" vertical="center"/>
    </xf>
    <xf numFmtId="164" fontId="521" fillId="0" borderId="2" xfId="0" applyNumberFormat="1" applyFont="1" applyBorder="1" applyAlignment="1">
      <alignment horizontal="center" vertical="center"/>
    </xf>
    <xf numFmtId="0" fontId="522" fillId="0" borderId="2" xfId="0" applyFont="1" applyBorder="1" applyAlignment="1">
      <alignment horizontal="center" vertical="center" wrapText="1"/>
    </xf>
    <xf numFmtId="4" fontId="523" fillId="0" borderId="2" xfId="0" applyNumberFormat="1" applyFont="1" applyBorder="1" applyAlignment="1">
      <alignment horizontal="center" vertical="center"/>
    </xf>
    <xf numFmtId="164" fontId="524" fillId="0" borderId="2" xfId="0" applyNumberFormat="1" applyFont="1" applyBorder="1" applyAlignment="1">
      <alignment horizontal="center" vertical="center"/>
    </xf>
    <xf numFmtId="164" fontId="525" fillId="0" borderId="2" xfId="0" applyNumberFormat="1" applyFont="1" applyBorder="1" applyAlignment="1">
      <alignment horizontal="center" vertical="center"/>
    </xf>
    <xf numFmtId="165" fontId="526" fillId="0" borderId="2" xfId="0" applyNumberFormat="1" applyFont="1" applyBorder="1" applyAlignment="1">
      <alignment horizontal="center" vertical="center"/>
    </xf>
    <xf numFmtId="164" fontId="527" fillId="0" borderId="2" xfId="0" applyNumberFormat="1" applyFont="1" applyBorder="1" applyAlignment="1">
      <alignment horizontal="center" vertical="center"/>
    </xf>
    <xf numFmtId="164" fontId="528" fillId="0" borderId="2" xfId="0" applyNumberFormat="1" applyFont="1" applyBorder="1" applyAlignment="1">
      <alignment horizontal="center" vertical="center" wrapText="1"/>
    </xf>
    <xf numFmtId="4" fontId="529" fillId="0" borderId="2" xfId="0" applyNumberFormat="1" applyFont="1" applyBorder="1" applyAlignment="1">
      <alignment horizontal="center" vertical="center"/>
    </xf>
    <xf numFmtId="164" fontId="530" fillId="0" borderId="2" xfId="0" applyNumberFormat="1" applyFont="1" applyBorder="1" applyAlignment="1">
      <alignment horizontal="center" vertical="center"/>
    </xf>
    <xf numFmtId="0" fontId="531" fillId="0" borderId="2" xfId="0" applyFont="1" applyBorder="1" applyAlignment="1">
      <alignment horizontal="center" vertical="center" wrapText="1"/>
    </xf>
    <xf numFmtId="4" fontId="532" fillId="0" borderId="2" xfId="0" applyNumberFormat="1" applyFont="1" applyBorder="1" applyAlignment="1">
      <alignment horizontal="center" vertical="center"/>
    </xf>
    <xf numFmtId="164" fontId="533" fillId="0" borderId="2" xfId="0" applyNumberFormat="1" applyFont="1" applyBorder="1" applyAlignment="1">
      <alignment horizontal="center" vertical="center"/>
    </xf>
    <xf numFmtId="164" fontId="534" fillId="0" borderId="2" xfId="0" applyNumberFormat="1" applyFont="1" applyBorder="1" applyAlignment="1">
      <alignment horizontal="center" vertical="center"/>
    </xf>
    <xf numFmtId="165" fontId="535" fillId="0" borderId="2" xfId="0" applyNumberFormat="1" applyFont="1" applyBorder="1" applyAlignment="1">
      <alignment horizontal="center" vertical="center"/>
    </xf>
    <xf numFmtId="164" fontId="536" fillId="0" borderId="2" xfId="0" applyNumberFormat="1" applyFont="1" applyBorder="1" applyAlignment="1">
      <alignment horizontal="center" vertical="center"/>
    </xf>
    <xf numFmtId="164" fontId="537" fillId="0" borderId="2" xfId="0" applyNumberFormat="1" applyFont="1" applyBorder="1" applyAlignment="1">
      <alignment horizontal="center" vertical="center" wrapText="1"/>
    </xf>
    <xf numFmtId="4" fontId="538" fillId="0" borderId="2" xfId="0" applyNumberFormat="1" applyFont="1" applyBorder="1" applyAlignment="1">
      <alignment horizontal="center" vertical="center"/>
    </xf>
    <xf numFmtId="164" fontId="539" fillId="0" borderId="2" xfId="0" applyNumberFormat="1" applyFont="1" applyBorder="1" applyAlignment="1">
      <alignment horizontal="center" vertical="center"/>
    </xf>
    <xf numFmtId="0" fontId="540" fillId="0" borderId="2" xfId="0" applyFont="1" applyBorder="1" applyAlignment="1">
      <alignment horizontal="center" vertical="center" wrapText="1"/>
    </xf>
    <xf numFmtId="4" fontId="541" fillId="0" borderId="2" xfId="0" applyNumberFormat="1" applyFont="1" applyBorder="1" applyAlignment="1">
      <alignment horizontal="center" vertical="center"/>
    </xf>
    <xf numFmtId="164" fontId="542" fillId="0" borderId="2" xfId="0" applyNumberFormat="1" applyFont="1" applyBorder="1" applyAlignment="1">
      <alignment horizontal="center" vertical="center"/>
    </xf>
    <xf numFmtId="164" fontId="543" fillId="0" borderId="2" xfId="0" applyNumberFormat="1" applyFont="1" applyBorder="1" applyAlignment="1">
      <alignment horizontal="center" vertical="center"/>
    </xf>
    <xf numFmtId="165" fontId="544" fillId="0" borderId="2" xfId="0" applyNumberFormat="1" applyFont="1" applyBorder="1" applyAlignment="1">
      <alignment horizontal="center" vertical="center"/>
    </xf>
    <xf numFmtId="164" fontId="545" fillId="0" borderId="2" xfId="0" applyNumberFormat="1" applyFont="1" applyBorder="1" applyAlignment="1">
      <alignment horizontal="center" vertical="center"/>
    </xf>
    <xf numFmtId="164" fontId="546" fillId="0" borderId="2" xfId="0" applyNumberFormat="1" applyFont="1" applyBorder="1" applyAlignment="1">
      <alignment horizontal="center" vertical="center" wrapText="1"/>
    </xf>
    <xf numFmtId="4" fontId="547" fillId="0" borderId="2" xfId="0" applyNumberFormat="1" applyFont="1" applyBorder="1" applyAlignment="1">
      <alignment horizontal="center" vertical="center"/>
    </xf>
    <xf numFmtId="164" fontId="548" fillId="0" borderId="2" xfId="0" applyNumberFormat="1" applyFont="1" applyBorder="1" applyAlignment="1">
      <alignment horizontal="center" vertical="center"/>
    </xf>
    <xf numFmtId="0" fontId="549" fillId="0" borderId="2" xfId="0" applyFont="1" applyBorder="1" applyAlignment="1">
      <alignment horizontal="center" vertical="center" wrapText="1"/>
    </xf>
    <xf numFmtId="4" fontId="550" fillId="0" borderId="2" xfId="0" applyNumberFormat="1" applyFont="1" applyBorder="1" applyAlignment="1">
      <alignment horizontal="center" vertical="center"/>
    </xf>
    <xf numFmtId="164" fontId="551" fillId="0" borderId="2" xfId="0" applyNumberFormat="1" applyFont="1" applyBorder="1" applyAlignment="1">
      <alignment horizontal="center" vertical="center"/>
    </xf>
    <xf numFmtId="164" fontId="552" fillId="0" borderId="2" xfId="0" applyNumberFormat="1" applyFont="1" applyBorder="1" applyAlignment="1">
      <alignment horizontal="center" vertical="center"/>
    </xf>
    <xf numFmtId="165" fontId="553" fillId="0" borderId="2" xfId="0" applyNumberFormat="1" applyFont="1" applyBorder="1" applyAlignment="1">
      <alignment horizontal="center" vertical="center"/>
    </xf>
    <xf numFmtId="164" fontId="554" fillId="0" borderId="2" xfId="0" applyNumberFormat="1" applyFont="1" applyBorder="1" applyAlignment="1">
      <alignment horizontal="center" vertical="center"/>
    </xf>
    <xf numFmtId="164" fontId="555" fillId="0" borderId="2" xfId="0" applyNumberFormat="1" applyFont="1" applyBorder="1" applyAlignment="1">
      <alignment horizontal="center" vertical="center" wrapText="1"/>
    </xf>
    <xf numFmtId="4" fontId="556" fillId="0" borderId="2" xfId="0" applyNumberFormat="1" applyFont="1" applyBorder="1" applyAlignment="1">
      <alignment horizontal="center" vertical="center"/>
    </xf>
    <xf numFmtId="164" fontId="557" fillId="0" borderId="2" xfId="0" applyNumberFormat="1" applyFont="1" applyBorder="1" applyAlignment="1">
      <alignment horizontal="center" vertical="center"/>
    </xf>
    <xf numFmtId="0" fontId="558" fillId="0" borderId="2" xfId="0" applyFont="1" applyBorder="1" applyAlignment="1">
      <alignment horizontal="center" vertical="center" wrapText="1"/>
    </xf>
    <xf numFmtId="4" fontId="559" fillId="0" borderId="2" xfId="0" applyNumberFormat="1" applyFont="1" applyBorder="1" applyAlignment="1">
      <alignment horizontal="center" vertical="center"/>
    </xf>
    <xf numFmtId="164" fontId="560" fillId="0" borderId="2" xfId="0" applyNumberFormat="1" applyFont="1" applyBorder="1" applyAlignment="1">
      <alignment horizontal="center" vertical="center"/>
    </xf>
    <xf numFmtId="164" fontId="561" fillId="0" borderId="2" xfId="0" applyNumberFormat="1" applyFont="1" applyBorder="1" applyAlignment="1">
      <alignment horizontal="center" vertical="center"/>
    </xf>
    <xf numFmtId="165" fontId="562" fillId="0" borderId="2" xfId="0" applyNumberFormat="1" applyFont="1" applyBorder="1" applyAlignment="1">
      <alignment horizontal="center" vertical="center"/>
    </xf>
    <xf numFmtId="164" fontId="563" fillId="0" borderId="2" xfId="0" applyNumberFormat="1" applyFont="1" applyBorder="1" applyAlignment="1">
      <alignment horizontal="center" vertical="center"/>
    </xf>
    <xf numFmtId="164" fontId="564" fillId="0" borderId="2" xfId="0" applyNumberFormat="1" applyFont="1" applyBorder="1" applyAlignment="1">
      <alignment horizontal="center" vertical="center" wrapText="1"/>
    </xf>
    <xf numFmtId="4" fontId="565" fillId="0" borderId="2" xfId="0" applyNumberFormat="1" applyFont="1" applyBorder="1" applyAlignment="1">
      <alignment horizontal="center" vertical="center"/>
    </xf>
    <xf numFmtId="164" fontId="566" fillId="0" borderId="2" xfId="0" applyNumberFormat="1" applyFont="1" applyBorder="1" applyAlignment="1">
      <alignment horizontal="center" vertical="center"/>
    </xf>
    <xf numFmtId="0" fontId="567" fillId="0" borderId="2" xfId="0" applyFont="1" applyBorder="1" applyAlignment="1">
      <alignment horizontal="center" vertical="center" wrapText="1"/>
    </xf>
    <xf numFmtId="4" fontId="568" fillId="0" borderId="2" xfId="0" applyNumberFormat="1" applyFont="1" applyBorder="1" applyAlignment="1">
      <alignment horizontal="center" vertical="center"/>
    </xf>
    <xf numFmtId="164" fontId="569" fillId="0" borderId="2" xfId="0" applyNumberFormat="1" applyFont="1" applyBorder="1" applyAlignment="1">
      <alignment horizontal="center" vertical="center"/>
    </xf>
    <xf numFmtId="164" fontId="570" fillId="0" borderId="2" xfId="0" applyNumberFormat="1" applyFont="1" applyBorder="1" applyAlignment="1">
      <alignment horizontal="center" vertical="center"/>
    </xf>
    <xf numFmtId="165" fontId="571" fillId="0" borderId="2" xfId="0" applyNumberFormat="1" applyFont="1" applyBorder="1" applyAlignment="1">
      <alignment horizontal="center" vertical="center"/>
    </xf>
    <xf numFmtId="164" fontId="572" fillId="0" borderId="2" xfId="0" applyNumberFormat="1" applyFont="1" applyBorder="1" applyAlignment="1">
      <alignment horizontal="center" vertical="center"/>
    </xf>
    <xf numFmtId="164" fontId="573" fillId="0" borderId="2" xfId="0" applyNumberFormat="1" applyFont="1" applyBorder="1" applyAlignment="1">
      <alignment horizontal="center" vertical="center" wrapText="1"/>
    </xf>
    <xf numFmtId="4" fontId="574" fillId="0" borderId="2" xfId="0" applyNumberFormat="1" applyFont="1" applyBorder="1" applyAlignment="1">
      <alignment horizontal="center" vertical="center"/>
    </xf>
    <xf numFmtId="164" fontId="575" fillId="0" borderId="2" xfId="0" applyNumberFormat="1" applyFont="1" applyBorder="1" applyAlignment="1">
      <alignment horizontal="center" vertical="center"/>
    </xf>
    <xf numFmtId="0" fontId="576" fillId="0" borderId="2" xfId="0" applyFont="1" applyBorder="1" applyAlignment="1">
      <alignment horizontal="center" vertical="center" wrapText="1"/>
    </xf>
    <xf numFmtId="4" fontId="577" fillId="0" borderId="2" xfId="0" applyNumberFormat="1" applyFont="1" applyBorder="1" applyAlignment="1">
      <alignment horizontal="center" vertical="center"/>
    </xf>
    <xf numFmtId="164" fontId="578" fillId="0" borderId="2" xfId="0" applyNumberFormat="1" applyFont="1" applyBorder="1" applyAlignment="1">
      <alignment horizontal="center" vertical="center"/>
    </xf>
    <xf numFmtId="164" fontId="579" fillId="0" borderId="2" xfId="0" applyNumberFormat="1" applyFont="1" applyBorder="1" applyAlignment="1">
      <alignment horizontal="center" vertical="center"/>
    </xf>
    <xf numFmtId="165" fontId="580" fillId="0" borderId="2" xfId="0" applyNumberFormat="1" applyFont="1" applyBorder="1" applyAlignment="1">
      <alignment horizontal="center" vertical="center"/>
    </xf>
    <xf numFmtId="164" fontId="581" fillId="0" borderId="2" xfId="0" applyNumberFormat="1" applyFont="1" applyBorder="1" applyAlignment="1">
      <alignment horizontal="center" vertical="center"/>
    </xf>
    <xf numFmtId="164" fontId="582" fillId="0" borderId="2" xfId="0" applyNumberFormat="1" applyFont="1" applyBorder="1" applyAlignment="1">
      <alignment horizontal="center" vertical="center" wrapText="1"/>
    </xf>
    <xf numFmtId="4" fontId="583" fillId="0" borderId="2" xfId="0" applyNumberFormat="1" applyFont="1" applyBorder="1" applyAlignment="1">
      <alignment horizontal="center" vertical="center"/>
    </xf>
    <xf numFmtId="164" fontId="584" fillId="0" borderId="2" xfId="0" applyNumberFormat="1" applyFont="1" applyBorder="1" applyAlignment="1">
      <alignment horizontal="center" vertical="center"/>
    </xf>
    <xf numFmtId="0" fontId="585" fillId="0" borderId="2" xfId="0" applyFont="1" applyBorder="1" applyAlignment="1">
      <alignment horizontal="center" vertical="center" wrapText="1"/>
    </xf>
    <xf numFmtId="4" fontId="586" fillId="0" borderId="2" xfId="0" applyNumberFormat="1" applyFont="1" applyBorder="1" applyAlignment="1">
      <alignment horizontal="center" vertical="center"/>
    </xf>
    <xf numFmtId="164" fontId="587" fillId="0" borderId="2" xfId="0" applyNumberFormat="1" applyFont="1" applyBorder="1" applyAlignment="1">
      <alignment horizontal="center" vertical="center"/>
    </xf>
    <xf numFmtId="164" fontId="588" fillId="0" borderId="2" xfId="0" applyNumberFormat="1" applyFont="1" applyBorder="1" applyAlignment="1">
      <alignment horizontal="center" vertical="center"/>
    </xf>
    <xf numFmtId="165" fontId="589" fillId="0" borderId="2" xfId="0" applyNumberFormat="1" applyFont="1" applyBorder="1" applyAlignment="1">
      <alignment horizontal="center" vertical="center"/>
    </xf>
    <xf numFmtId="164" fontId="590" fillId="0" borderId="2" xfId="0" applyNumberFormat="1" applyFont="1" applyBorder="1" applyAlignment="1">
      <alignment horizontal="center" vertical="center"/>
    </xf>
    <xf numFmtId="164" fontId="591" fillId="0" borderId="2" xfId="0" applyNumberFormat="1" applyFont="1" applyBorder="1" applyAlignment="1">
      <alignment horizontal="center" vertical="center" wrapText="1"/>
    </xf>
    <xf numFmtId="4" fontId="592" fillId="0" borderId="2" xfId="0" applyNumberFormat="1" applyFont="1" applyBorder="1" applyAlignment="1">
      <alignment horizontal="center" vertical="center"/>
    </xf>
    <xf numFmtId="164" fontId="593" fillId="0" borderId="2" xfId="0" applyNumberFormat="1" applyFont="1" applyBorder="1" applyAlignment="1">
      <alignment horizontal="center" vertical="center"/>
    </xf>
    <xf numFmtId="0" fontId="594" fillId="0" borderId="2" xfId="0" applyFont="1" applyBorder="1" applyAlignment="1">
      <alignment horizontal="center" vertical="center" wrapText="1"/>
    </xf>
    <xf numFmtId="4" fontId="595" fillId="0" borderId="2" xfId="0" applyNumberFormat="1" applyFont="1" applyBorder="1" applyAlignment="1">
      <alignment horizontal="center" vertical="center"/>
    </xf>
    <xf numFmtId="164" fontId="596" fillId="0" borderId="2" xfId="0" applyNumberFormat="1" applyFont="1" applyBorder="1" applyAlignment="1">
      <alignment horizontal="center" vertical="center"/>
    </xf>
    <xf numFmtId="164" fontId="597" fillId="0" borderId="2" xfId="0" applyNumberFormat="1" applyFont="1" applyBorder="1" applyAlignment="1">
      <alignment horizontal="center" vertical="center"/>
    </xf>
    <xf numFmtId="165" fontId="598" fillId="0" borderId="2" xfId="0" applyNumberFormat="1" applyFont="1" applyBorder="1" applyAlignment="1">
      <alignment horizontal="center" vertical="center"/>
    </xf>
    <xf numFmtId="164" fontId="599" fillId="0" borderId="2" xfId="0" applyNumberFormat="1" applyFont="1" applyBorder="1" applyAlignment="1">
      <alignment horizontal="center" vertical="center"/>
    </xf>
    <xf numFmtId="164" fontId="600" fillId="0" borderId="2" xfId="0" applyNumberFormat="1" applyFont="1" applyBorder="1" applyAlignment="1">
      <alignment horizontal="center" vertical="center" wrapText="1"/>
    </xf>
    <xf numFmtId="4" fontId="601" fillId="0" borderId="2" xfId="0" applyNumberFormat="1" applyFont="1" applyBorder="1" applyAlignment="1">
      <alignment horizontal="center" vertical="center"/>
    </xf>
    <xf numFmtId="164" fontId="602" fillId="0" borderId="2" xfId="0" applyNumberFormat="1" applyFont="1" applyBorder="1" applyAlignment="1">
      <alignment horizontal="center" vertical="center"/>
    </xf>
    <xf numFmtId="0" fontId="603" fillId="3" borderId="2" xfId="0" applyNumberFormat="1" applyFont="1" applyFill="1" applyBorder="1" applyAlignment="1">
      <alignment horizontal="center" vertical="center" wrapText="1"/>
    </xf>
    <xf numFmtId="164" fontId="603" fillId="3" borderId="2" xfId="0" applyNumberFormat="1" applyFont="1" applyFill="1" applyBorder="1" applyAlignment="1">
      <alignment horizontal="center" vertical="center" wrapText="1"/>
    </xf>
    <xf numFmtId="0" fontId="604" fillId="0" borderId="2" xfId="0" applyFont="1" applyBorder="1" applyAlignment="1">
      <alignment horizontal="center" vertical="center" wrapText="1"/>
    </xf>
    <xf numFmtId="4" fontId="605" fillId="0" borderId="2" xfId="0" applyNumberFormat="1" applyFont="1" applyBorder="1" applyAlignment="1">
      <alignment horizontal="center" vertical="center"/>
    </xf>
    <xf numFmtId="164" fontId="606" fillId="0" borderId="2" xfId="0" applyNumberFormat="1" applyFont="1" applyBorder="1" applyAlignment="1">
      <alignment horizontal="center" vertical="center"/>
    </xf>
    <xf numFmtId="164" fontId="607" fillId="0" borderId="2" xfId="0" applyNumberFormat="1" applyFont="1" applyBorder="1" applyAlignment="1">
      <alignment horizontal="center" vertical="center"/>
    </xf>
    <xf numFmtId="165" fontId="608" fillId="0" borderId="2" xfId="0" applyNumberFormat="1" applyFont="1" applyBorder="1" applyAlignment="1">
      <alignment horizontal="center" vertical="center"/>
    </xf>
    <xf numFmtId="164" fontId="609" fillId="0" borderId="2" xfId="0" applyNumberFormat="1" applyFont="1" applyBorder="1" applyAlignment="1">
      <alignment horizontal="center" vertical="center"/>
    </xf>
    <xf numFmtId="164" fontId="610" fillId="0" borderId="2" xfId="0" applyNumberFormat="1" applyFont="1" applyBorder="1" applyAlignment="1">
      <alignment horizontal="center" vertical="center" wrapText="1"/>
    </xf>
    <xf numFmtId="4" fontId="611" fillId="0" borderId="2" xfId="0" applyNumberFormat="1" applyFont="1" applyBorder="1" applyAlignment="1">
      <alignment horizontal="center" vertical="center"/>
    </xf>
    <xf numFmtId="164" fontId="612" fillId="0" borderId="2" xfId="0" applyNumberFormat="1" applyFont="1" applyBorder="1" applyAlignment="1">
      <alignment horizontal="center" vertical="center"/>
    </xf>
    <xf numFmtId="0" fontId="613" fillId="0" borderId="2" xfId="0" applyFont="1" applyBorder="1" applyAlignment="1">
      <alignment horizontal="center" vertical="center" wrapText="1"/>
    </xf>
    <xf numFmtId="4" fontId="614" fillId="0" borderId="2" xfId="0" applyNumberFormat="1" applyFont="1" applyBorder="1" applyAlignment="1">
      <alignment horizontal="center" vertical="center"/>
    </xf>
    <xf numFmtId="164" fontId="615" fillId="0" borderId="2" xfId="0" applyNumberFormat="1" applyFont="1" applyBorder="1" applyAlignment="1">
      <alignment horizontal="center" vertical="center"/>
    </xf>
    <xf numFmtId="164" fontId="616" fillId="0" borderId="2" xfId="0" applyNumberFormat="1" applyFont="1" applyBorder="1" applyAlignment="1">
      <alignment horizontal="center" vertical="center"/>
    </xf>
    <xf numFmtId="165" fontId="617" fillId="0" borderId="2" xfId="0" applyNumberFormat="1" applyFont="1" applyBorder="1" applyAlignment="1">
      <alignment horizontal="center" vertical="center"/>
    </xf>
    <xf numFmtId="164" fontId="618" fillId="0" borderId="2" xfId="0" applyNumberFormat="1" applyFont="1" applyBorder="1" applyAlignment="1">
      <alignment horizontal="center" vertical="center"/>
    </xf>
    <xf numFmtId="164" fontId="619" fillId="0" borderId="2" xfId="0" applyNumberFormat="1" applyFont="1" applyBorder="1" applyAlignment="1">
      <alignment horizontal="center" vertical="center" wrapText="1"/>
    </xf>
    <xf numFmtId="4" fontId="620" fillId="0" borderId="2" xfId="0" applyNumberFormat="1" applyFont="1" applyBorder="1" applyAlignment="1">
      <alignment horizontal="center" vertical="center"/>
    </xf>
    <xf numFmtId="164" fontId="621" fillId="0" borderId="2" xfId="0" applyNumberFormat="1" applyFont="1" applyBorder="1" applyAlignment="1">
      <alignment horizontal="center" vertical="center"/>
    </xf>
    <xf numFmtId="0" fontId="622" fillId="0" borderId="2" xfId="0" applyFont="1" applyBorder="1" applyAlignment="1">
      <alignment horizontal="center" vertical="center" wrapText="1"/>
    </xf>
    <xf numFmtId="4" fontId="623" fillId="0" borderId="2" xfId="0" applyNumberFormat="1" applyFont="1" applyBorder="1" applyAlignment="1">
      <alignment horizontal="center" vertical="center"/>
    </xf>
    <xf numFmtId="164" fontId="624" fillId="0" borderId="2" xfId="0" applyNumberFormat="1" applyFont="1" applyBorder="1" applyAlignment="1">
      <alignment horizontal="center" vertical="center"/>
    </xf>
    <xf numFmtId="164" fontId="625" fillId="0" borderId="2" xfId="0" applyNumberFormat="1" applyFont="1" applyBorder="1" applyAlignment="1">
      <alignment horizontal="center" vertical="center"/>
    </xf>
    <xf numFmtId="165" fontId="626" fillId="0" borderId="2" xfId="0" applyNumberFormat="1" applyFont="1" applyBorder="1" applyAlignment="1">
      <alignment horizontal="center" vertical="center"/>
    </xf>
    <xf numFmtId="164" fontId="627" fillId="0" borderId="2" xfId="0" applyNumberFormat="1" applyFont="1" applyBorder="1" applyAlignment="1">
      <alignment horizontal="center" vertical="center"/>
    </xf>
    <xf numFmtId="164" fontId="628" fillId="0" borderId="2" xfId="0" applyNumberFormat="1" applyFont="1" applyBorder="1" applyAlignment="1">
      <alignment horizontal="center" vertical="center" wrapText="1"/>
    </xf>
    <xf numFmtId="4" fontId="629" fillId="0" borderId="2" xfId="0" applyNumberFormat="1" applyFont="1" applyBorder="1" applyAlignment="1">
      <alignment horizontal="center" vertical="center"/>
    </xf>
    <xf numFmtId="164" fontId="630" fillId="0" borderId="2" xfId="0" applyNumberFormat="1" applyFont="1" applyBorder="1" applyAlignment="1">
      <alignment horizontal="center" vertical="center"/>
    </xf>
    <xf numFmtId="0" fontId="631" fillId="0" borderId="2" xfId="0" applyFont="1" applyBorder="1" applyAlignment="1">
      <alignment horizontal="center" vertical="center" wrapText="1"/>
    </xf>
    <xf numFmtId="4" fontId="632" fillId="0" borderId="2" xfId="0" applyNumberFormat="1" applyFont="1" applyBorder="1" applyAlignment="1">
      <alignment horizontal="center" vertical="center"/>
    </xf>
    <xf numFmtId="164" fontId="633" fillId="0" borderId="2" xfId="0" applyNumberFormat="1" applyFont="1" applyBorder="1" applyAlignment="1">
      <alignment horizontal="center" vertical="center"/>
    </xf>
    <xf numFmtId="164" fontId="634" fillId="0" borderId="2" xfId="0" applyNumberFormat="1" applyFont="1" applyBorder="1" applyAlignment="1">
      <alignment horizontal="center" vertical="center"/>
    </xf>
    <xf numFmtId="165" fontId="635" fillId="0" borderId="2" xfId="0" applyNumberFormat="1" applyFont="1" applyBorder="1" applyAlignment="1">
      <alignment horizontal="center" vertical="center"/>
    </xf>
    <xf numFmtId="164" fontId="636" fillId="0" borderId="2" xfId="0" applyNumberFormat="1" applyFont="1" applyBorder="1" applyAlignment="1">
      <alignment horizontal="center" vertical="center"/>
    </xf>
    <xf numFmtId="164" fontId="637" fillId="0" borderId="2" xfId="0" applyNumberFormat="1" applyFont="1" applyBorder="1" applyAlignment="1">
      <alignment horizontal="center" vertical="center" wrapText="1"/>
    </xf>
    <xf numFmtId="4" fontId="638" fillId="0" borderId="2" xfId="0" applyNumberFormat="1" applyFont="1" applyBorder="1" applyAlignment="1">
      <alignment horizontal="center" vertical="center"/>
    </xf>
    <xf numFmtId="164" fontId="639" fillId="0" borderId="2" xfId="0" applyNumberFormat="1" applyFont="1" applyBorder="1" applyAlignment="1">
      <alignment horizontal="center" vertical="center"/>
    </xf>
    <xf numFmtId="0" fontId="640" fillId="0" borderId="2" xfId="0" applyFont="1" applyBorder="1" applyAlignment="1">
      <alignment horizontal="center" vertical="center" wrapText="1"/>
    </xf>
    <xf numFmtId="4" fontId="641" fillId="0" borderId="2" xfId="0" applyNumberFormat="1" applyFont="1" applyBorder="1" applyAlignment="1">
      <alignment horizontal="center" vertical="center"/>
    </xf>
    <xf numFmtId="164" fontId="642" fillId="0" borderId="2" xfId="0" applyNumberFormat="1" applyFont="1" applyBorder="1" applyAlignment="1">
      <alignment horizontal="center" vertical="center"/>
    </xf>
    <xf numFmtId="164" fontId="643" fillId="0" borderId="2" xfId="0" applyNumberFormat="1" applyFont="1" applyBorder="1" applyAlignment="1">
      <alignment horizontal="center" vertical="center"/>
    </xf>
    <xf numFmtId="165" fontId="644" fillId="0" borderId="2" xfId="0" applyNumberFormat="1" applyFont="1" applyBorder="1" applyAlignment="1">
      <alignment horizontal="center" vertical="center"/>
    </xf>
    <xf numFmtId="164" fontId="645" fillId="0" borderId="2" xfId="0" applyNumberFormat="1" applyFont="1" applyBorder="1" applyAlignment="1">
      <alignment horizontal="center" vertical="center"/>
    </xf>
    <xf numFmtId="164" fontId="646" fillId="0" borderId="2" xfId="0" applyNumberFormat="1" applyFont="1" applyBorder="1" applyAlignment="1">
      <alignment horizontal="center" vertical="center" wrapText="1"/>
    </xf>
    <xf numFmtId="4" fontId="647" fillId="0" borderId="2" xfId="0" applyNumberFormat="1" applyFont="1" applyBorder="1" applyAlignment="1">
      <alignment horizontal="center" vertical="center"/>
    </xf>
    <xf numFmtId="164" fontId="648" fillId="0" borderId="2" xfId="0" applyNumberFormat="1" applyFont="1" applyBorder="1" applyAlignment="1">
      <alignment horizontal="center" vertical="center"/>
    </xf>
    <xf numFmtId="0" fontId="649" fillId="0" borderId="2" xfId="0" applyFont="1" applyBorder="1" applyAlignment="1">
      <alignment horizontal="center" vertical="center" wrapText="1"/>
    </xf>
    <xf numFmtId="4" fontId="650" fillId="0" borderId="2" xfId="0" applyNumberFormat="1" applyFont="1" applyBorder="1" applyAlignment="1">
      <alignment horizontal="center" vertical="center"/>
    </xf>
    <xf numFmtId="164" fontId="651" fillId="0" borderId="2" xfId="0" applyNumberFormat="1" applyFont="1" applyBorder="1" applyAlignment="1">
      <alignment horizontal="center" vertical="center"/>
    </xf>
    <xf numFmtId="164" fontId="652" fillId="0" borderId="2" xfId="0" applyNumberFormat="1" applyFont="1" applyBorder="1" applyAlignment="1">
      <alignment horizontal="center" vertical="center"/>
    </xf>
    <xf numFmtId="165" fontId="653" fillId="0" borderId="2" xfId="0" applyNumberFormat="1" applyFont="1" applyBorder="1" applyAlignment="1">
      <alignment horizontal="center" vertical="center"/>
    </xf>
    <xf numFmtId="164" fontId="654" fillId="0" borderId="2" xfId="0" applyNumberFormat="1" applyFont="1" applyBorder="1" applyAlignment="1">
      <alignment horizontal="center" vertical="center"/>
    </xf>
    <xf numFmtId="164" fontId="655" fillId="0" borderId="2" xfId="0" applyNumberFormat="1" applyFont="1" applyBorder="1" applyAlignment="1">
      <alignment horizontal="center" vertical="center" wrapText="1"/>
    </xf>
    <xf numFmtId="4" fontId="656" fillId="0" borderId="2" xfId="0" applyNumberFormat="1" applyFont="1" applyBorder="1" applyAlignment="1">
      <alignment horizontal="center" vertical="center"/>
    </xf>
    <xf numFmtId="164" fontId="657" fillId="0" borderId="2" xfId="0" applyNumberFormat="1" applyFont="1" applyBorder="1" applyAlignment="1">
      <alignment horizontal="center" vertical="center"/>
    </xf>
    <xf numFmtId="0" fontId="658" fillId="0" borderId="2" xfId="0" applyFont="1" applyBorder="1" applyAlignment="1">
      <alignment horizontal="center" vertical="center" wrapText="1"/>
    </xf>
    <xf numFmtId="4" fontId="659" fillId="0" borderId="2" xfId="0" applyNumberFormat="1" applyFont="1" applyBorder="1" applyAlignment="1">
      <alignment horizontal="center" vertical="center"/>
    </xf>
    <xf numFmtId="164" fontId="660" fillId="0" borderId="2" xfId="0" applyNumberFormat="1" applyFont="1" applyBorder="1" applyAlignment="1">
      <alignment horizontal="center" vertical="center"/>
    </xf>
    <xf numFmtId="164" fontId="661" fillId="0" borderId="2" xfId="0" applyNumberFormat="1" applyFont="1" applyBorder="1" applyAlignment="1">
      <alignment horizontal="center" vertical="center"/>
    </xf>
    <xf numFmtId="165" fontId="662" fillId="0" borderId="2" xfId="0" applyNumberFormat="1" applyFont="1" applyBorder="1" applyAlignment="1">
      <alignment horizontal="center" vertical="center"/>
    </xf>
    <xf numFmtId="164" fontId="663" fillId="0" borderId="2" xfId="0" applyNumberFormat="1" applyFont="1" applyBorder="1" applyAlignment="1">
      <alignment horizontal="center" vertical="center"/>
    </xf>
    <xf numFmtId="164" fontId="664" fillId="0" borderId="2" xfId="0" applyNumberFormat="1" applyFont="1" applyBorder="1" applyAlignment="1">
      <alignment horizontal="center" vertical="center" wrapText="1"/>
    </xf>
    <xf numFmtId="4" fontId="665" fillId="0" borderId="2" xfId="0" applyNumberFormat="1" applyFont="1" applyBorder="1" applyAlignment="1">
      <alignment horizontal="center" vertical="center"/>
    </xf>
    <xf numFmtId="164" fontId="666" fillId="0" borderId="2" xfId="0" applyNumberFormat="1" applyFont="1" applyBorder="1" applyAlignment="1">
      <alignment horizontal="center" vertical="center"/>
    </xf>
    <xf numFmtId="0" fontId="667" fillId="0" borderId="2" xfId="0" applyFont="1" applyBorder="1" applyAlignment="1">
      <alignment horizontal="center" vertical="center" wrapText="1"/>
    </xf>
    <xf numFmtId="4" fontId="668" fillId="0" borderId="2" xfId="0" applyNumberFormat="1" applyFont="1" applyBorder="1" applyAlignment="1">
      <alignment horizontal="center" vertical="center"/>
    </xf>
    <xf numFmtId="164" fontId="669" fillId="0" borderId="2" xfId="0" applyNumberFormat="1" applyFont="1" applyBorder="1" applyAlignment="1">
      <alignment horizontal="center" vertical="center"/>
    </xf>
    <xf numFmtId="164" fontId="670" fillId="0" borderId="2" xfId="0" applyNumberFormat="1" applyFont="1" applyBorder="1" applyAlignment="1">
      <alignment horizontal="center" vertical="center"/>
    </xf>
    <xf numFmtId="165" fontId="671" fillId="0" borderId="2" xfId="0" applyNumberFormat="1" applyFont="1" applyBorder="1" applyAlignment="1">
      <alignment horizontal="center" vertical="center"/>
    </xf>
    <xf numFmtId="164" fontId="672" fillId="0" borderId="2" xfId="0" applyNumberFormat="1" applyFont="1" applyBorder="1" applyAlignment="1">
      <alignment horizontal="center" vertical="center"/>
    </xf>
    <xf numFmtId="164" fontId="673" fillId="0" borderId="2" xfId="0" applyNumberFormat="1" applyFont="1" applyBorder="1" applyAlignment="1">
      <alignment horizontal="center" vertical="center" wrapText="1"/>
    </xf>
    <xf numFmtId="4" fontId="674" fillId="0" borderId="2" xfId="0" applyNumberFormat="1" applyFont="1" applyBorder="1" applyAlignment="1">
      <alignment horizontal="center" vertical="center"/>
    </xf>
    <xf numFmtId="164" fontId="675" fillId="0" borderId="2" xfId="0" applyNumberFormat="1" applyFont="1" applyBorder="1" applyAlignment="1">
      <alignment horizontal="center" vertical="center"/>
    </xf>
    <xf numFmtId="0" fontId="676" fillId="3" borderId="2" xfId="0" applyNumberFormat="1" applyFont="1" applyFill="1" applyBorder="1" applyAlignment="1">
      <alignment horizontal="center" vertical="center" wrapText="1"/>
    </xf>
    <xf numFmtId="164" fontId="676" fillId="3" borderId="2" xfId="0" applyNumberFormat="1" applyFont="1" applyFill="1" applyBorder="1" applyAlignment="1">
      <alignment horizontal="center" vertical="center" wrapText="1"/>
    </xf>
    <xf numFmtId="0" fontId="677" fillId="0" borderId="2" xfId="0" applyFont="1" applyBorder="1" applyAlignment="1">
      <alignment horizontal="center" vertical="center" wrapText="1"/>
    </xf>
    <xf numFmtId="4" fontId="678" fillId="0" borderId="2" xfId="0" applyNumberFormat="1" applyFont="1" applyBorder="1" applyAlignment="1">
      <alignment horizontal="center" vertical="center"/>
    </xf>
    <xf numFmtId="164" fontId="679" fillId="0" borderId="2" xfId="0" applyNumberFormat="1" applyFont="1" applyBorder="1" applyAlignment="1">
      <alignment horizontal="center" vertical="center"/>
    </xf>
    <xf numFmtId="164" fontId="680" fillId="0" borderId="2" xfId="0" applyNumberFormat="1" applyFont="1" applyBorder="1" applyAlignment="1">
      <alignment horizontal="center" vertical="center"/>
    </xf>
    <xf numFmtId="165" fontId="681" fillId="0" borderId="2" xfId="0" applyNumberFormat="1" applyFont="1" applyBorder="1" applyAlignment="1">
      <alignment horizontal="center" vertical="center"/>
    </xf>
    <xf numFmtId="164" fontId="682" fillId="0" borderId="2" xfId="0" applyNumberFormat="1" applyFont="1" applyBorder="1" applyAlignment="1">
      <alignment horizontal="center" vertical="center"/>
    </xf>
    <xf numFmtId="164" fontId="683" fillId="0" borderId="2" xfId="0" applyNumberFormat="1" applyFont="1" applyBorder="1" applyAlignment="1">
      <alignment horizontal="center" vertical="center" wrapText="1"/>
    </xf>
    <xf numFmtId="4" fontId="684" fillId="0" borderId="2" xfId="0" applyNumberFormat="1" applyFont="1" applyBorder="1" applyAlignment="1">
      <alignment horizontal="center" vertical="center"/>
    </xf>
    <xf numFmtId="164" fontId="685" fillId="0" borderId="2" xfId="0" applyNumberFormat="1" applyFont="1" applyBorder="1" applyAlignment="1">
      <alignment horizontal="center" vertical="center"/>
    </xf>
    <xf numFmtId="0" fontId="686" fillId="0" borderId="2" xfId="0" applyFont="1" applyBorder="1" applyAlignment="1">
      <alignment horizontal="center" vertical="center" wrapText="1"/>
    </xf>
    <xf numFmtId="4" fontId="687" fillId="0" borderId="2" xfId="0" applyNumberFormat="1" applyFont="1" applyBorder="1" applyAlignment="1">
      <alignment horizontal="center" vertical="center"/>
    </xf>
    <xf numFmtId="164" fontId="688" fillId="0" borderId="2" xfId="0" applyNumberFormat="1" applyFont="1" applyBorder="1" applyAlignment="1">
      <alignment horizontal="center" vertical="center"/>
    </xf>
    <xf numFmtId="164" fontId="689" fillId="0" borderId="2" xfId="0" applyNumberFormat="1" applyFont="1" applyBorder="1" applyAlignment="1">
      <alignment horizontal="center" vertical="center"/>
    </xf>
    <xf numFmtId="165" fontId="690" fillId="0" borderId="2" xfId="0" applyNumberFormat="1" applyFont="1" applyBorder="1" applyAlignment="1">
      <alignment horizontal="center" vertical="center"/>
    </xf>
    <xf numFmtId="164" fontId="691" fillId="0" borderId="2" xfId="0" applyNumberFormat="1" applyFont="1" applyBorder="1" applyAlignment="1">
      <alignment horizontal="center" vertical="center"/>
    </xf>
    <xf numFmtId="164" fontId="692" fillId="0" borderId="2" xfId="0" applyNumberFormat="1" applyFont="1" applyBorder="1" applyAlignment="1">
      <alignment horizontal="center" vertical="center" wrapText="1"/>
    </xf>
    <xf numFmtId="4" fontId="693" fillId="0" borderId="2" xfId="0" applyNumberFormat="1" applyFont="1" applyBorder="1" applyAlignment="1">
      <alignment horizontal="center" vertical="center"/>
    </xf>
    <xf numFmtId="164" fontId="694" fillId="0" borderId="2" xfId="0" applyNumberFormat="1" applyFont="1" applyBorder="1" applyAlignment="1">
      <alignment horizontal="center" vertical="center"/>
    </xf>
    <xf numFmtId="0" fontId="695" fillId="0" borderId="2" xfId="0" applyFont="1" applyBorder="1" applyAlignment="1">
      <alignment horizontal="center" vertical="center" wrapText="1"/>
    </xf>
    <xf numFmtId="4" fontId="696" fillId="0" borderId="2" xfId="0" applyNumberFormat="1" applyFont="1" applyBorder="1" applyAlignment="1">
      <alignment horizontal="center" vertical="center"/>
    </xf>
    <xf numFmtId="164" fontId="697" fillId="0" borderId="2" xfId="0" applyNumberFormat="1" applyFont="1" applyBorder="1" applyAlignment="1">
      <alignment horizontal="center" vertical="center"/>
    </xf>
    <xf numFmtId="164" fontId="698" fillId="0" borderId="2" xfId="0" applyNumberFormat="1" applyFont="1" applyBorder="1" applyAlignment="1">
      <alignment horizontal="center" vertical="center"/>
    </xf>
    <xf numFmtId="165" fontId="699" fillId="0" borderId="2" xfId="0" applyNumberFormat="1" applyFont="1" applyBorder="1" applyAlignment="1">
      <alignment horizontal="center" vertical="center"/>
    </xf>
    <xf numFmtId="164" fontId="700" fillId="0" borderId="2" xfId="0" applyNumberFormat="1" applyFont="1" applyBorder="1" applyAlignment="1">
      <alignment horizontal="center" vertical="center"/>
    </xf>
    <xf numFmtId="164" fontId="701" fillId="0" borderId="2" xfId="0" applyNumberFormat="1" applyFont="1" applyBorder="1" applyAlignment="1">
      <alignment horizontal="center" vertical="center" wrapText="1"/>
    </xf>
    <xf numFmtId="4" fontId="702" fillId="0" borderId="2" xfId="0" applyNumberFormat="1" applyFont="1" applyBorder="1" applyAlignment="1">
      <alignment horizontal="center" vertical="center"/>
    </xf>
    <xf numFmtId="164" fontId="703" fillId="0" borderId="2" xfId="0" applyNumberFormat="1" applyFont="1" applyBorder="1" applyAlignment="1">
      <alignment horizontal="center" vertical="center"/>
    </xf>
    <xf numFmtId="0" fontId="704" fillId="0" borderId="2" xfId="0" applyFont="1" applyBorder="1" applyAlignment="1">
      <alignment horizontal="center" vertical="center" wrapText="1"/>
    </xf>
    <xf numFmtId="4" fontId="705" fillId="0" borderId="2" xfId="0" applyNumberFormat="1" applyFont="1" applyBorder="1" applyAlignment="1">
      <alignment horizontal="center" vertical="center"/>
    </xf>
    <xf numFmtId="164" fontId="706" fillId="0" borderId="2" xfId="0" applyNumberFormat="1" applyFont="1" applyBorder="1" applyAlignment="1">
      <alignment horizontal="center" vertical="center"/>
    </xf>
    <xf numFmtId="164" fontId="707" fillId="0" borderId="2" xfId="0" applyNumberFormat="1" applyFont="1" applyBorder="1" applyAlignment="1">
      <alignment horizontal="center" vertical="center"/>
    </xf>
    <xf numFmtId="165" fontId="708" fillId="0" borderId="2" xfId="0" applyNumberFormat="1" applyFont="1" applyBorder="1" applyAlignment="1">
      <alignment horizontal="center" vertical="center"/>
    </xf>
    <xf numFmtId="164" fontId="709" fillId="0" borderId="2" xfId="0" applyNumberFormat="1" applyFont="1" applyBorder="1" applyAlignment="1">
      <alignment horizontal="center" vertical="center"/>
    </xf>
    <xf numFmtId="164" fontId="710" fillId="0" borderId="2" xfId="0" applyNumberFormat="1" applyFont="1" applyBorder="1" applyAlignment="1">
      <alignment horizontal="center" vertical="center" wrapText="1"/>
    </xf>
    <xf numFmtId="4" fontId="711" fillId="0" borderId="2" xfId="0" applyNumberFormat="1" applyFont="1" applyBorder="1" applyAlignment="1">
      <alignment horizontal="center" vertical="center"/>
    </xf>
    <xf numFmtId="164" fontId="712" fillId="0" borderId="2" xfId="0" applyNumberFormat="1" applyFont="1" applyBorder="1" applyAlignment="1">
      <alignment horizontal="center" vertical="center"/>
    </xf>
    <xf numFmtId="0" fontId="713" fillId="0" borderId="2" xfId="0" applyFont="1" applyBorder="1" applyAlignment="1">
      <alignment horizontal="center" vertical="center" wrapText="1"/>
    </xf>
    <xf numFmtId="4" fontId="714" fillId="0" borderId="2" xfId="0" applyNumberFormat="1" applyFont="1" applyBorder="1" applyAlignment="1">
      <alignment horizontal="center" vertical="center"/>
    </xf>
    <xf numFmtId="164" fontId="715" fillId="0" borderId="2" xfId="0" applyNumberFormat="1" applyFont="1" applyBorder="1" applyAlignment="1">
      <alignment horizontal="center" vertical="center"/>
    </xf>
    <xf numFmtId="164" fontId="716" fillId="0" borderId="2" xfId="0" applyNumberFormat="1" applyFont="1" applyBorder="1" applyAlignment="1">
      <alignment horizontal="center" vertical="center"/>
    </xf>
    <xf numFmtId="165" fontId="717" fillId="0" borderId="2" xfId="0" applyNumberFormat="1" applyFont="1" applyBorder="1" applyAlignment="1">
      <alignment horizontal="center" vertical="center"/>
    </xf>
    <xf numFmtId="164" fontId="718" fillId="0" borderId="2" xfId="0" applyNumberFormat="1" applyFont="1" applyBorder="1" applyAlignment="1">
      <alignment horizontal="center" vertical="center"/>
    </xf>
    <xf numFmtId="164" fontId="719" fillId="0" borderId="2" xfId="0" applyNumberFormat="1" applyFont="1" applyBorder="1" applyAlignment="1">
      <alignment horizontal="center" vertical="center" wrapText="1"/>
    </xf>
    <xf numFmtId="4" fontId="720" fillId="0" borderId="2" xfId="0" applyNumberFormat="1" applyFont="1" applyBorder="1" applyAlignment="1">
      <alignment horizontal="center" vertical="center"/>
    </xf>
    <xf numFmtId="164" fontId="721" fillId="0" borderId="2" xfId="0" applyNumberFormat="1" applyFont="1" applyBorder="1" applyAlignment="1">
      <alignment horizontal="center" vertical="center"/>
    </xf>
    <xf numFmtId="0" fontId="722" fillId="0" borderId="2" xfId="0" applyFont="1" applyBorder="1" applyAlignment="1">
      <alignment horizontal="center" vertical="center" wrapText="1"/>
    </xf>
    <xf numFmtId="4" fontId="723" fillId="0" borderId="2" xfId="0" applyNumberFormat="1" applyFont="1" applyBorder="1" applyAlignment="1">
      <alignment horizontal="center" vertical="center"/>
    </xf>
    <xf numFmtId="164" fontId="724" fillId="0" borderId="2" xfId="0" applyNumberFormat="1" applyFont="1" applyBorder="1" applyAlignment="1">
      <alignment horizontal="center" vertical="center"/>
    </xf>
    <xf numFmtId="164" fontId="725" fillId="0" borderId="2" xfId="0" applyNumberFormat="1" applyFont="1" applyBorder="1" applyAlignment="1">
      <alignment horizontal="center" vertical="center"/>
    </xf>
    <xf numFmtId="165" fontId="726" fillId="0" borderId="2" xfId="0" applyNumberFormat="1" applyFont="1" applyBorder="1" applyAlignment="1">
      <alignment horizontal="center" vertical="center"/>
    </xf>
    <xf numFmtId="164" fontId="727" fillId="0" borderId="2" xfId="0" applyNumberFormat="1" applyFont="1" applyBorder="1" applyAlignment="1">
      <alignment horizontal="center" vertical="center"/>
    </xf>
    <xf numFmtId="164" fontId="728" fillId="0" borderId="2" xfId="0" applyNumberFormat="1" applyFont="1" applyBorder="1" applyAlignment="1">
      <alignment horizontal="center" vertical="center" wrapText="1"/>
    </xf>
    <xf numFmtId="4" fontId="729" fillId="0" borderId="2" xfId="0" applyNumberFormat="1" applyFont="1" applyBorder="1" applyAlignment="1">
      <alignment horizontal="center" vertical="center"/>
    </xf>
    <xf numFmtId="164" fontId="730" fillId="0" borderId="2" xfId="0" applyNumberFormat="1" applyFont="1" applyBorder="1" applyAlignment="1">
      <alignment horizontal="center" vertical="center"/>
    </xf>
    <xf numFmtId="0" fontId="731" fillId="0" borderId="2" xfId="0" applyFont="1" applyBorder="1" applyAlignment="1">
      <alignment horizontal="center" vertical="center" wrapText="1"/>
    </xf>
    <xf numFmtId="4" fontId="732" fillId="0" borderId="2" xfId="0" applyNumberFormat="1" applyFont="1" applyBorder="1" applyAlignment="1">
      <alignment horizontal="center" vertical="center"/>
    </xf>
    <xf numFmtId="164" fontId="733" fillId="0" borderId="2" xfId="0" applyNumberFormat="1" applyFont="1" applyBorder="1" applyAlignment="1">
      <alignment horizontal="center" vertical="center"/>
    </xf>
    <xf numFmtId="164" fontId="734" fillId="0" borderId="2" xfId="0" applyNumberFormat="1" applyFont="1" applyBorder="1" applyAlignment="1">
      <alignment horizontal="center" vertical="center"/>
    </xf>
    <xf numFmtId="165" fontId="735" fillId="0" borderId="2" xfId="0" applyNumberFormat="1" applyFont="1" applyBorder="1" applyAlignment="1">
      <alignment horizontal="center" vertical="center"/>
    </xf>
    <xf numFmtId="164" fontId="736" fillId="0" borderId="2" xfId="0" applyNumberFormat="1" applyFont="1" applyBorder="1" applyAlignment="1">
      <alignment horizontal="center" vertical="center"/>
    </xf>
    <xf numFmtId="164" fontId="737" fillId="0" borderId="2" xfId="0" applyNumberFormat="1" applyFont="1" applyBorder="1" applyAlignment="1">
      <alignment horizontal="center" vertical="center" wrapText="1"/>
    </xf>
    <xf numFmtId="4" fontId="738" fillId="0" borderId="2" xfId="0" applyNumberFormat="1" applyFont="1" applyBorder="1" applyAlignment="1">
      <alignment horizontal="center" vertical="center"/>
    </xf>
    <xf numFmtId="164" fontId="739" fillId="0" borderId="2" xfId="0" applyNumberFormat="1" applyFont="1" applyBorder="1" applyAlignment="1">
      <alignment horizontal="center" vertical="center"/>
    </xf>
    <xf numFmtId="0" fontId="740" fillId="0" borderId="2" xfId="0" applyFont="1" applyBorder="1" applyAlignment="1">
      <alignment horizontal="center" vertical="center" wrapText="1"/>
    </xf>
    <xf numFmtId="4" fontId="741" fillId="0" borderId="2" xfId="0" applyNumberFormat="1" applyFont="1" applyBorder="1" applyAlignment="1">
      <alignment horizontal="center" vertical="center"/>
    </xf>
    <xf numFmtId="164" fontId="742" fillId="0" borderId="2" xfId="0" applyNumberFormat="1" applyFont="1" applyBorder="1" applyAlignment="1">
      <alignment horizontal="center" vertical="center"/>
    </xf>
    <xf numFmtId="164" fontId="743" fillId="0" borderId="2" xfId="0" applyNumberFormat="1" applyFont="1" applyBorder="1" applyAlignment="1">
      <alignment horizontal="center" vertical="center"/>
    </xf>
    <xf numFmtId="165" fontId="744" fillId="0" borderId="2" xfId="0" applyNumberFormat="1" applyFont="1" applyBorder="1" applyAlignment="1">
      <alignment horizontal="center" vertical="center"/>
    </xf>
    <xf numFmtId="164" fontId="745" fillId="0" borderId="2" xfId="0" applyNumberFormat="1" applyFont="1" applyBorder="1" applyAlignment="1">
      <alignment horizontal="center" vertical="center"/>
    </xf>
    <xf numFmtId="164" fontId="746" fillId="0" borderId="2" xfId="0" applyNumberFormat="1" applyFont="1" applyBorder="1" applyAlignment="1">
      <alignment horizontal="center" vertical="center" wrapText="1"/>
    </xf>
    <xf numFmtId="4" fontId="747" fillId="0" borderId="2" xfId="0" applyNumberFormat="1" applyFont="1" applyBorder="1" applyAlignment="1">
      <alignment horizontal="center" vertical="center"/>
    </xf>
    <xf numFmtId="164" fontId="748" fillId="0" borderId="2" xfId="0" applyNumberFormat="1" applyFont="1" applyBorder="1" applyAlignment="1">
      <alignment horizontal="center" vertical="center"/>
    </xf>
    <xf numFmtId="0" fontId="749" fillId="0" borderId="2" xfId="0" applyFont="1" applyBorder="1" applyAlignment="1">
      <alignment horizontal="center" vertical="center" wrapText="1"/>
    </xf>
    <xf numFmtId="4" fontId="750" fillId="0" borderId="2" xfId="0" applyNumberFormat="1" applyFont="1" applyBorder="1" applyAlignment="1">
      <alignment horizontal="center" vertical="center"/>
    </xf>
    <xf numFmtId="164" fontId="751" fillId="0" borderId="2" xfId="0" applyNumberFormat="1" applyFont="1" applyBorder="1" applyAlignment="1">
      <alignment horizontal="center" vertical="center"/>
    </xf>
    <xf numFmtId="164" fontId="752" fillId="0" borderId="2" xfId="0" applyNumberFormat="1" applyFont="1" applyBorder="1" applyAlignment="1">
      <alignment horizontal="center" vertical="center"/>
    </xf>
    <xf numFmtId="165" fontId="753" fillId="0" borderId="2" xfId="0" applyNumberFormat="1" applyFont="1" applyBorder="1" applyAlignment="1">
      <alignment horizontal="center" vertical="center"/>
    </xf>
    <xf numFmtId="164" fontId="754" fillId="0" borderId="2" xfId="0" applyNumberFormat="1" applyFont="1" applyBorder="1" applyAlignment="1">
      <alignment horizontal="center" vertical="center"/>
    </xf>
    <xf numFmtId="164" fontId="755" fillId="0" borderId="2" xfId="0" applyNumberFormat="1" applyFont="1" applyBorder="1" applyAlignment="1">
      <alignment horizontal="center" vertical="center" wrapText="1"/>
    </xf>
    <xf numFmtId="4" fontId="756" fillId="0" borderId="2" xfId="0" applyNumberFormat="1" applyFont="1" applyBorder="1" applyAlignment="1">
      <alignment horizontal="center" vertical="center"/>
    </xf>
    <xf numFmtId="164" fontId="757" fillId="0" borderId="2" xfId="0" applyNumberFormat="1" applyFont="1" applyBorder="1" applyAlignment="1">
      <alignment horizontal="center" vertical="center"/>
    </xf>
    <xf numFmtId="0" fontId="758" fillId="0" borderId="2" xfId="0" applyFont="1" applyBorder="1" applyAlignment="1">
      <alignment horizontal="center" vertical="center" wrapText="1"/>
    </xf>
    <xf numFmtId="4" fontId="759" fillId="0" borderId="2" xfId="0" applyNumberFormat="1" applyFont="1" applyBorder="1" applyAlignment="1">
      <alignment horizontal="center" vertical="center"/>
    </xf>
    <xf numFmtId="164" fontId="760" fillId="0" borderId="2" xfId="0" applyNumberFormat="1" applyFont="1" applyBorder="1" applyAlignment="1">
      <alignment horizontal="center" vertical="center"/>
    </xf>
    <xf numFmtId="164" fontId="761" fillId="0" borderId="2" xfId="0" applyNumberFormat="1" applyFont="1" applyBorder="1" applyAlignment="1">
      <alignment horizontal="center" vertical="center"/>
    </xf>
    <xf numFmtId="165" fontId="762" fillId="0" borderId="2" xfId="0" applyNumberFormat="1" applyFont="1" applyBorder="1" applyAlignment="1">
      <alignment horizontal="center" vertical="center"/>
    </xf>
    <xf numFmtId="164" fontId="763" fillId="0" borderId="2" xfId="0" applyNumberFormat="1" applyFont="1" applyBorder="1" applyAlignment="1">
      <alignment horizontal="center" vertical="center"/>
    </xf>
    <xf numFmtId="164" fontId="764" fillId="0" borderId="2" xfId="0" applyNumberFormat="1" applyFont="1" applyBorder="1" applyAlignment="1">
      <alignment horizontal="center" vertical="center" wrapText="1"/>
    </xf>
    <xf numFmtId="4" fontId="765" fillId="0" borderId="2" xfId="0" applyNumberFormat="1" applyFont="1" applyBorder="1" applyAlignment="1">
      <alignment horizontal="center" vertical="center"/>
    </xf>
    <xf numFmtId="164" fontId="766" fillId="0" borderId="2" xfId="0" applyNumberFormat="1" applyFont="1" applyBorder="1" applyAlignment="1">
      <alignment horizontal="center" vertical="center"/>
    </xf>
    <xf numFmtId="0" fontId="767" fillId="0" borderId="2" xfId="0" applyFont="1" applyBorder="1" applyAlignment="1">
      <alignment horizontal="center" vertical="center" wrapText="1"/>
    </xf>
    <xf numFmtId="4" fontId="768" fillId="0" borderId="2" xfId="0" applyNumberFormat="1" applyFont="1" applyBorder="1" applyAlignment="1">
      <alignment horizontal="center" vertical="center"/>
    </xf>
    <xf numFmtId="164" fontId="769" fillId="0" borderId="2" xfId="0" applyNumberFormat="1" applyFont="1" applyBorder="1" applyAlignment="1">
      <alignment horizontal="center" vertical="center"/>
    </xf>
    <xf numFmtId="164" fontId="770" fillId="0" borderId="2" xfId="0" applyNumberFormat="1" applyFont="1" applyBorder="1" applyAlignment="1">
      <alignment horizontal="center" vertical="center"/>
    </xf>
    <xf numFmtId="165" fontId="771" fillId="0" borderId="2" xfId="0" applyNumberFormat="1" applyFont="1" applyBorder="1" applyAlignment="1">
      <alignment horizontal="center" vertical="center"/>
    </xf>
    <xf numFmtId="164" fontId="772" fillId="0" borderId="2" xfId="0" applyNumberFormat="1" applyFont="1" applyBorder="1" applyAlignment="1">
      <alignment horizontal="center" vertical="center"/>
    </xf>
    <xf numFmtId="164" fontId="773" fillId="0" borderId="2" xfId="0" applyNumberFormat="1" applyFont="1" applyBorder="1" applyAlignment="1">
      <alignment horizontal="center" vertical="center" wrapText="1"/>
    </xf>
    <xf numFmtId="4" fontId="774" fillId="0" borderId="2" xfId="0" applyNumberFormat="1" applyFont="1" applyBorder="1" applyAlignment="1">
      <alignment horizontal="center" vertical="center"/>
    </xf>
    <xf numFmtId="164" fontId="775" fillId="0" borderId="2" xfId="0" applyNumberFormat="1" applyFont="1" applyBorder="1" applyAlignment="1">
      <alignment horizontal="center" vertical="center"/>
    </xf>
    <xf numFmtId="0" fontId="776" fillId="0" borderId="2" xfId="0" applyFont="1" applyBorder="1" applyAlignment="1">
      <alignment horizontal="center" vertical="center" wrapText="1"/>
    </xf>
    <xf numFmtId="4" fontId="777" fillId="0" borderId="2" xfId="0" applyNumberFormat="1" applyFont="1" applyBorder="1" applyAlignment="1">
      <alignment horizontal="center" vertical="center"/>
    </xf>
    <xf numFmtId="164" fontId="778" fillId="0" borderId="2" xfId="0" applyNumberFormat="1" applyFont="1" applyBorder="1" applyAlignment="1">
      <alignment horizontal="center" vertical="center"/>
    </xf>
    <xf numFmtId="164" fontId="779" fillId="0" borderId="2" xfId="0" applyNumberFormat="1" applyFont="1" applyBorder="1" applyAlignment="1">
      <alignment horizontal="center" vertical="center"/>
    </xf>
    <xf numFmtId="165" fontId="780" fillId="0" borderId="2" xfId="0" applyNumberFormat="1" applyFont="1" applyBorder="1" applyAlignment="1">
      <alignment horizontal="center" vertical="center"/>
    </xf>
    <xf numFmtId="164" fontId="781" fillId="0" borderId="2" xfId="0" applyNumberFormat="1" applyFont="1" applyBorder="1" applyAlignment="1">
      <alignment horizontal="center" vertical="center"/>
    </xf>
    <xf numFmtId="164" fontId="782" fillId="0" borderId="2" xfId="0" applyNumberFormat="1" applyFont="1" applyBorder="1" applyAlignment="1">
      <alignment horizontal="center" vertical="center" wrapText="1"/>
    </xf>
    <xf numFmtId="4" fontId="783" fillId="0" borderId="2" xfId="0" applyNumberFormat="1" applyFont="1" applyBorder="1" applyAlignment="1">
      <alignment horizontal="center" vertical="center"/>
    </xf>
    <xf numFmtId="164" fontId="784" fillId="0" borderId="2" xfId="0" applyNumberFormat="1" applyFont="1" applyBorder="1" applyAlignment="1">
      <alignment horizontal="center" vertical="center"/>
    </xf>
    <xf numFmtId="0" fontId="785" fillId="0" borderId="2" xfId="0" applyFont="1" applyBorder="1" applyAlignment="1">
      <alignment horizontal="center" vertical="center" wrapText="1"/>
    </xf>
    <xf numFmtId="4" fontId="786" fillId="0" borderId="2" xfId="0" applyNumberFormat="1" applyFont="1" applyBorder="1" applyAlignment="1">
      <alignment horizontal="center" vertical="center"/>
    </xf>
    <xf numFmtId="164" fontId="787" fillId="0" borderId="2" xfId="0" applyNumberFormat="1" applyFont="1" applyBorder="1" applyAlignment="1">
      <alignment horizontal="center" vertical="center"/>
    </xf>
    <xf numFmtId="164" fontId="788" fillId="0" borderId="2" xfId="0" applyNumberFormat="1" applyFont="1" applyBorder="1" applyAlignment="1">
      <alignment horizontal="center" vertical="center"/>
    </xf>
    <xf numFmtId="165" fontId="789" fillId="0" borderId="2" xfId="0" applyNumberFormat="1" applyFont="1" applyBorder="1" applyAlignment="1">
      <alignment horizontal="center" vertical="center"/>
    </xf>
    <xf numFmtId="164" fontId="790" fillId="0" borderId="2" xfId="0" applyNumberFormat="1" applyFont="1" applyBorder="1" applyAlignment="1">
      <alignment horizontal="center" vertical="center"/>
    </xf>
    <xf numFmtId="164" fontId="791" fillId="0" borderId="2" xfId="0" applyNumberFormat="1" applyFont="1" applyBorder="1" applyAlignment="1">
      <alignment horizontal="center" vertical="center" wrapText="1"/>
    </xf>
    <xf numFmtId="4" fontId="792" fillId="0" borderId="2" xfId="0" applyNumberFormat="1" applyFont="1" applyBorder="1" applyAlignment="1">
      <alignment horizontal="center" vertical="center"/>
    </xf>
    <xf numFmtId="164" fontId="793" fillId="0" borderId="2" xfId="0" applyNumberFormat="1" applyFont="1" applyBorder="1" applyAlignment="1">
      <alignment horizontal="center" vertical="center"/>
    </xf>
    <xf numFmtId="0" fontId="794" fillId="0" borderId="2" xfId="0" applyFont="1" applyBorder="1" applyAlignment="1">
      <alignment horizontal="center" vertical="center" wrapText="1"/>
    </xf>
    <xf numFmtId="4" fontId="795" fillId="0" borderId="2" xfId="0" applyNumberFormat="1" applyFont="1" applyBorder="1" applyAlignment="1">
      <alignment horizontal="center" vertical="center"/>
    </xf>
    <xf numFmtId="164" fontId="796" fillId="0" borderId="2" xfId="0" applyNumberFormat="1" applyFont="1" applyBorder="1" applyAlignment="1">
      <alignment horizontal="center" vertical="center"/>
    </xf>
    <xf numFmtId="164" fontId="797" fillId="0" borderId="2" xfId="0" applyNumberFormat="1" applyFont="1" applyBorder="1" applyAlignment="1">
      <alignment horizontal="center" vertical="center"/>
    </xf>
    <xf numFmtId="165" fontId="798" fillId="0" borderId="2" xfId="0" applyNumberFormat="1" applyFont="1" applyBorder="1" applyAlignment="1">
      <alignment horizontal="center" vertical="center"/>
    </xf>
    <xf numFmtId="164" fontId="799" fillId="0" borderId="2" xfId="0" applyNumberFormat="1" applyFont="1" applyBorder="1" applyAlignment="1">
      <alignment horizontal="center" vertical="center"/>
    </xf>
    <xf numFmtId="164" fontId="800" fillId="0" borderId="2" xfId="0" applyNumberFormat="1" applyFont="1" applyBorder="1" applyAlignment="1">
      <alignment horizontal="center" vertical="center" wrapText="1"/>
    </xf>
    <xf numFmtId="4" fontId="801" fillId="0" borderId="2" xfId="0" applyNumberFormat="1" applyFont="1" applyBorder="1" applyAlignment="1">
      <alignment horizontal="center" vertical="center"/>
    </xf>
    <xf numFmtId="164" fontId="802" fillId="0" borderId="2" xfId="0" applyNumberFormat="1" applyFont="1" applyBorder="1" applyAlignment="1">
      <alignment horizontal="center" vertical="center"/>
    </xf>
    <xf numFmtId="0" fontId="803" fillId="0" borderId="2" xfId="0" applyFont="1" applyBorder="1" applyAlignment="1">
      <alignment horizontal="center" vertical="center" wrapText="1"/>
    </xf>
    <xf numFmtId="4" fontId="804" fillId="0" borderId="2" xfId="0" applyNumberFormat="1" applyFont="1" applyBorder="1" applyAlignment="1">
      <alignment horizontal="center" vertical="center"/>
    </xf>
    <xf numFmtId="164" fontId="805" fillId="0" borderId="2" xfId="0" applyNumberFormat="1" applyFont="1" applyBorder="1" applyAlignment="1">
      <alignment horizontal="center" vertical="center"/>
    </xf>
    <xf numFmtId="164" fontId="806" fillId="0" borderId="2" xfId="0" applyNumberFormat="1" applyFont="1" applyBorder="1" applyAlignment="1">
      <alignment horizontal="center" vertical="center"/>
    </xf>
    <xf numFmtId="165" fontId="807" fillId="0" borderId="2" xfId="0" applyNumberFormat="1" applyFont="1" applyBorder="1" applyAlignment="1">
      <alignment horizontal="center" vertical="center"/>
    </xf>
    <xf numFmtId="164" fontId="808" fillId="0" borderId="2" xfId="0" applyNumberFormat="1" applyFont="1" applyBorder="1" applyAlignment="1">
      <alignment horizontal="center" vertical="center"/>
    </xf>
    <xf numFmtId="164" fontId="809" fillId="0" borderId="2" xfId="0" applyNumberFormat="1" applyFont="1" applyBorder="1" applyAlignment="1">
      <alignment horizontal="center" vertical="center" wrapText="1"/>
    </xf>
    <xf numFmtId="4" fontId="810" fillId="0" borderId="2" xfId="0" applyNumberFormat="1" applyFont="1" applyBorder="1" applyAlignment="1">
      <alignment horizontal="center" vertical="center"/>
    </xf>
    <xf numFmtId="164" fontId="811" fillId="0" borderId="2" xfId="0" applyNumberFormat="1" applyFont="1" applyBorder="1" applyAlignment="1">
      <alignment horizontal="center" vertical="center"/>
    </xf>
    <xf numFmtId="0" fontId="812" fillId="0" borderId="2" xfId="0" applyFont="1" applyBorder="1" applyAlignment="1">
      <alignment horizontal="center" vertical="center" wrapText="1"/>
    </xf>
    <xf numFmtId="4" fontId="813" fillId="0" borderId="2" xfId="0" applyNumberFormat="1" applyFont="1" applyBorder="1" applyAlignment="1">
      <alignment horizontal="center" vertical="center"/>
    </xf>
    <xf numFmtId="164" fontId="814" fillId="0" borderId="2" xfId="0" applyNumberFormat="1" applyFont="1" applyBorder="1" applyAlignment="1">
      <alignment horizontal="center" vertical="center"/>
    </xf>
    <xf numFmtId="164" fontId="815" fillId="0" borderId="2" xfId="0" applyNumberFormat="1" applyFont="1" applyBorder="1" applyAlignment="1">
      <alignment horizontal="center" vertical="center"/>
    </xf>
    <xf numFmtId="165" fontId="816" fillId="0" borderId="2" xfId="0" applyNumberFormat="1" applyFont="1" applyBorder="1" applyAlignment="1">
      <alignment horizontal="center" vertical="center"/>
    </xf>
    <xf numFmtId="164" fontId="817" fillId="0" borderId="2" xfId="0" applyNumberFormat="1" applyFont="1" applyBorder="1" applyAlignment="1">
      <alignment horizontal="center" vertical="center"/>
    </xf>
    <xf numFmtId="164" fontId="818" fillId="0" borderId="2" xfId="0" applyNumberFormat="1" applyFont="1" applyBorder="1" applyAlignment="1">
      <alignment horizontal="center" vertical="center" wrapText="1"/>
    </xf>
    <xf numFmtId="4" fontId="819" fillId="0" borderId="2" xfId="0" applyNumberFormat="1" applyFont="1" applyBorder="1" applyAlignment="1">
      <alignment horizontal="center" vertical="center"/>
    </xf>
    <xf numFmtId="164" fontId="820" fillId="0" borderId="2" xfId="0" applyNumberFormat="1" applyFont="1" applyBorder="1" applyAlignment="1">
      <alignment horizontal="center" vertical="center"/>
    </xf>
    <xf numFmtId="0" fontId="821" fillId="0" borderId="2" xfId="0" applyFont="1" applyBorder="1" applyAlignment="1">
      <alignment horizontal="center" vertical="center" wrapText="1"/>
    </xf>
    <xf numFmtId="4" fontId="822" fillId="0" borderId="2" xfId="0" applyNumberFormat="1" applyFont="1" applyBorder="1" applyAlignment="1">
      <alignment horizontal="center" vertical="center"/>
    </xf>
    <xf numFmtId="164" fontId="823" fillId="0" borderId="2" xfId="0" applyNumberFormat="1" applyFont="1" applyBorder="1" applyAlignment="1">
      <alignment horizontal="center" vertical="center"/>
    </xf>
    <xf numFmtId="164" fontId="824" fillId="0" borderId="2" xfId="0" applyNumberFormat="1" applyFont="1" applyBorder="1" applyAlignment="1">
      <alignment horizontal="center" vertical="center"/>
    </xf>
    <xf numFmtId="165" fontId="825" fillId="0" borderId="2" xfId="0" applyNumberFormat="1" applyFont="1" applyBorder="1" applyAlignment="1">
      <alignment horizontal="center" vertical="center"/>
    </xf>
    <xf numFmtId="164" fontId="826" fillId="0" borderId="2" xfId="0" applyNumberFormat="1" applyFont="1" applyBorder="1" applyAlignment="1">
      <alignment horizontal="center" vertical="center"/>
    </xf>
    <xf numFmtId="164" fontId="827" fillId="0" borderId="2" xfId="0" applyNumberFormat="1" applyFont="1" applyBorder="1" applyAlignment="1">
      <alignment horizontal="center" vertical="center" wrapText="1"/>
    </xf>
    <xf numFmtId="4" fontId="828" fillId="0" borderId="2" xfId="0" applyNumberFormat="1" applyFont="1" applyBorder="1" applyAlignment="1">
      <alignment horizontal="center" vertical="center"/>
    </xf>
    <xf numFmtId="164" fontId="829" fillId="0" borderId="2" xfId="0" applyNumberFormat="1" applyFont="1" applyBorder="1" applyAlignment="1">
      <alignment horizontal="center" vertical="center"/>
    </xf>
    <xf numFmtId="0" fontId="830" fillId="0" borderId="2" xfId="0" applyFont="1" applyBorder="1" applyAlignment="1">
      <alignment horizontal="center" vertical="center" wrapText="1"/>
    </xf>
    <xf numFmtId="4" fontId="831" fillId="0" borderId="2" xfId="0" applyNumberFormat="1" applyFont="1" applyBorder="1" applyAlignment="1">
      <alignment horizontal="center" vertical="center"/>
    </xf>
    <xf numFmtId="164" fontId="832" fillId="0" borderId="2" xfId="0" applyNumberFormat="1" applyFont="1" applyBorder="1" applyAlignment="1">
      <alignment horizontal="center" vertical="center"/>
    </xf>
    <xf numFmtId="164" fontId="833" fillId="0" borderId="2" xfId="0" applyNumberFormat="1" applyFont="1" applyBorder="1" applyAlignment="1">
      <alignment horizontal="center" vertical="center"/>
    </xf>
    <xf numFmtId="165" fontId="834" fillId="0" borderId="2" xfId="0" applyNumberFormat="1" applyFont="1" applyBorder="1" applyAlignment="1">
      <alignment horizontal="center" vertical="center"/>
    </xf>
    <xf numFmtId="164" fontId="835" fillId="0" borderId="2" xfId="0" applyNumberFormat="1" applyFont="1" applyBorder="1" applyAlignment="1">
      <alignment horizontal="center" vertical="center"/>
    </xf>
    <xf numFmtId="164" fontId="836" fillId="0" borderId="2" xfId="0" applyNumberFormat="1" applyFont="1" applyBorder="1" applyAlignment="1">
      <alignment horizontal="center" vertical="center" wrapText="1"/>
    </xf>
    <xf numFmtId="4" fontId="837" fillId="0" borderId="2" xfId="0" applyNumberFormat="1" applyFont="1" applyBorder="1" applyAlignment="1">
      <alignment horizontal="center" vertical="center"/>
    </xf>
    <xf numFmtId="164" fontId="838" fillId="0" borderId="2" xfId="0" applyNumberFormat="1" applyFont="1" applyBorder="1" applyAlignment="1">
      <alignment horizontal="center" vertical="center"/>
    </xf>
    <xf numFmtId="0" fontId="839" fillId="0" borderId="2" xfId="0" applyFont="1" applyBorder="1" applyAlignment="1">
      <alignment horizontal="center" vertical="center" wrapText="1"/>
    </xf>
    <xf numFmtId="4" fontId="840" fillId="0" borderId="2" xfId="0" applyNumberFormat="1" applyFont="1" applyBorder="1" applyAlignment="1">
      <alignment horizontal="center" vertical="center"/>
    </xf>
    <xf numFmtId="164" fontId="841" fillId="0" borderId="2" xfId="0" applyNumberFormat="1" applyFont="1" applyBorder="1" applyAlignment="1">
      <alignment horizontal="center" vertical="center"/>
    </xf>
    <xf numFmtId="164" fontId="842" fillId="0" borderId="2" xfId="0" applyNumberFormat="1" applyFont="1" applyBorder="1" applyAlignment="1">
      <alignment horizontal="center" vertical="center"/>
    </xf>
    <xf numFmtId="165" fontId="843" fillId="0" borderId="2" xfId="0" applyNumberFormat="1" applyFont="1" applyBorder="1" applyAlignment="1">
      <alignment horizontal="center" vertical="center"/>
    </xf>
    <xf numFmtId="164" fontId="844" fillId="0" borderId="2" xfId="0" applyNumberFormat="1" applyFont="1" applyBorder="1" applyAlignment="1">
      <alignment horizontal="center" vertical="center"/>
    </xf>
    <xf numFmtId="164" fontId="845" fillId="0" borderId="2" xfId="0" applyNumberFormat="1" applyFont="1" applyBorder="1" applyAlignment="1">
      <alignment horizontal="center" vertical="center" wrapText="1"/>
    </xf>
    <xf numFmtId="4" fontId="846" fillId="0" borderId="2" xfId="0" applyNumberFormat="1" applyFont="1" applyBorder="1" applyAlignment="1">
      <alignment horizontal="center" vertical="center"/>
    </xf>
    <xf numFmtId="164" fontId="847" fillId="0" borderId="2" xfId="0" applyNumberFormat="1" applyFont="1" applyBorder="1" applyAlignment="1">
      <alignment horizontal="center" vertical="center"/>
    </xf>
    <xf numFmtId="0" fontId="848" fillId="0" borderId="2" xfId="0" applyFont="1" applyBorder="1" applyAlignment="1">
      <alignment horizontal="center" vertical="center" wrapText="1"/>
    </xf>
    <xf numFmtId="4" fontId="849" fillId="0" borderId="2" xfId="0" applyNumberFormat="1" applyFont="1" applyBorder="1" applyAlignment="1">
      <alignment horizontal="center" vertical="center"/>
    </xf>
    <xf numFmtId="164" fontId="850" fillId="0" borderId="2" xfId="0" applyNumberFormat="1" applyFont="1" applyBorder="1" applyAlignment="1">
      <alignment horizontal="center" vertical="center"/>
    </xf>
    <xf numFmtId="164" fontId="851" fillId="0" borderId="2" xfId="0" applyNumberFormat="1" applyFont="1" applyBorder="1" applyAlignment="1">
      <alignment horizontal="center" vertical="center"/>
    </xf>
    <xf numFmtId="165" fontId="852" fillId="0" borderId="2" xfId="0" applyNumberFormat="1" applyFont="1" applyBorder="1" applyAlignment="1">
      <alignment horizontal="center" vertical="center"/>
    </xf>
    <xf numFmtId="164" fontId="853" fillId="0" borderId="2" xfId="0" applyNumberFormat="1" applyFont="1" applyBorder="1" applyAlignment="1">
      <alignment horizontal="center" vertical="center"/>
    </xf>
    <xf numFmtId="164" fontId="854" fillId="0" borderId="2" xfId="0" applyNumberFormat="1" applyFont="1" applyBorder="1" applyAlignment="1">
      <alignment horizontal="center" vertical="center" wrapText="1"/>
    </xf>
    <xf numFmtId="4" fontId="855" fillId="0" borderId="2" xfId="0" applyNumberFormat="1" applyFont="1" applyBorder="1" applyAlignment="1">
      <alignment horizontal="center" vertical="center"/>
    </xf>
    <xf numFmtId="164" fontId="856" fillId="0" borderId="2" xfId="0" applyNumberFormat="1" applyFont="1" applyBorder="1" applyAlignment="1">
      <alignment horizontal="center" vertical="center"/>
    </xf>
    <xf numFmtId="0" fontId="857" fillId="0" borderId="2" xfId="0" applyFont="1" applyBorder="1" applyAlignment="1">
      <alignment horizontal="center" vertical="center" wrapText="1"/>
    </xf>
    <xf numFmtId="4" fontId="858" fillId="0" borderId="2" xfId="0" applyNumberFormat="1" applyFont="1" applyBorder="1" applyAlignment="1">
      <alignment horizontal="center" vertical="center"/>
    </xf>
    <xf numFmtId="164" fontId="859" fillId="0" borderId="2" xfId="0" applyNumberFormat="1" applyFont="1" applyBorder="1" applyAlignment="1">
      <alignment horizontal="center" vertical="center"/>
    </xf>
    <xf numFmtId="164" fontId="860" fillId="0" borderId="2" xfId="0" applyNumberFormat="1" applyFont="1" applyBorder="1" applyAlignment="1">
      <alignment horizontal="center" vertical="center"/>
    </xf>
    <xf numFmtId="165" fontId="861" fillId="0" borderId="2" xfId="0" applyNumberFormat="1" applyFont="1" applyBorder="1" applyAlignment="1">
      <alignment horizontal="center" vertical="center"/>
    </xf>
    <xf numFmtId="164" fontId="862" fillId="0" borderId="2" xfId="0" applyNumberFormat="1" applyFont="1" applyBorder="1" applyAlignment="1">
      <alignment horizontal="center" vertical="center"/>
    </xf>
    <xf numFmtId="164" fontId="863" fillId="0" borderId="2" xfId="0" applyNumberFormat="1" applyFont="1" applyBorder="1" applyAlignment="1">
      <alignment horizontal="center" vertical="center" wrapText="1"/>
    </xf>
    <xf numFmtId="4" fontId="864" fillId="0" borderId="2" xfId="0" applyNumberFormat="1" applyFont="1" applyBorder="1" applyAlignment="1">
      <alignment horizontal="center" vertical="center"/>
    </xf>
    <xf numFmtId="164" fontId="865" fillId="0" borderId="2" xfId="0" applyNumberFormat="1" applyFont="1" applyBorder="1" applyAlignment="1">
      <alignment horizontal="center" vertical="center"/>
    </xf>
    <xf numFmtId="0" fontId="866" fillId="0" borderId="2" xfId="0" applyFont="1" applyBorder="1" applyAlignment="1">
      <alignment horizontal="center" vertical="center" wrapText="1"/>
    </xf>
    <xf numFmtId="4" fontId="867" fillId="0" borderId="2" xfId="0" applyNumberFormat="1" applyFont="1" applyBorder="1" applyAlignment="1">
      <alignment horizontal="center" vertical="center"/>
    </xf>
    <xf numFmtId="164" fontId="868" fillId="0" borderId="2" xfId="0" applyNumberFormat="1" applyFont="1" applyBorder="1" applyAlignment="1">
      <alignment horizontal="center" vertical="center"/>
    </xf>
    <xf numFmtId="164" fontId="869" fillId="0" borderId="2" xfId="0" applyNumberFormat="1" applyFont="1" applyBorder="1" applyAlignment="1">
      <alignment horizontal="center" vertical="center"/>
    </xf>
    <xf numFmtId="165" fontId="870" fillId="0" borderId="2" xfId="0" applyNumberFormat="1" applyFont="1" applyBorder="1" applyAlignment="1">
      <alignment horizontal="center" vertical="center"/>
    </xf>
    <xf numFmtId="164" fontId="871" fillId="0" borderId="2" xfId="0" applyNumberFormat="1" applyFont="1" applyBorder="1" applyAlignment="1">
      <alignment horizontal="center" vertical="center"/>
    </xf>
    <xf numFmtId="164" fontId="872" fillId="0" borderId="2" xfId="0" applyNumberFormat="1" applyFont="1" applyBorder="1" applyAlignment="1">
      <alignment horizontal="center" vertical="center" wrapText="1"/>
    </xf>
    <xf numFmtId="4" fontId="873" fillId="0" borderId="2" xfId="0" applyNumberFormat="1" applyFont="1" applyBorder="1" applyAlignment="1">
      <alignment horizontal="center" vertical="center"/>
    </xf>
    <xf numFmtId="164" fontId="874" fillId="0" borderId="2" xfId="0" applyNumberFormat="1" applyFont="1" applyBorder="1" applyAlignment="1">
      <alignment horizontal="center" vertical="center"/>
    </xf>
    <xf numFmtId="0" fontId="875" fillId="0" borderId="2" xfId="0" applyFont="1" applyBorder="1" applyAlignment="1">
      <alignment horizontal="center" vertical="center" wrapText="1"/>
    </xf>
    <xf numFmtId="4" fontId="876" fillId="0" borderId="2" xfId="0" applyNumberFormat="1" applyFont="1" applyBorder="1" applyAlignment="1">
      <alignment horizontal="center" vertical="center"/>
    </xf>
    <xf numFmtId="164" fontId="877" fillId="0" borderId="2" xfId="0" applyNumberFormat="1" applyFont="1" applyBorder="1" applyAlignment="1">
      <alignment horizontal="center" vertical="center"/>
    </xf>
    <xf numFmtId="164" fontId="878" fillId="0" borderId="2" xfId="0" applyNumberFormat="1" applyFont="1" applyBorder="1" applyAlignment="1">
      <alignment horizontal="center" vertical="center"/>
    </xf>
    <xf numFmtId="165" fontId="879" fillId="0" borderId="2" xfId="0" applyNumberFormat="1" applyFont="1" applyBorder="1" applyAlignment="1">
      <alignment horizontal="center" vertical="center"/>
    </xf>
    <xf numFmtId="164" fontId="880" fillId="0" borderId="2" xfId="0" applyNumberFormat="1" applyFont="1" applyBorder="1" applyAlignment="1">
      <alignment horizontal="center" vertical="center"/>
    </xf>
    <xf numFmtId="164" fontId="881" fillId="0" borderId="2" xfId="0" applyNumberFormat="1" applyFont="1" applyBorder="1" applyAlignment="1">
      <alignment horizontal="center" vertical="center" wrapText="1"/>
    </xf>
    <xf numFmtId="4" fontId="882" fillId="0" borderId="2" xfId="0" applyNumberFormat="1" applyFont="1" applyBorder="1" applyAlignment="1">
      <alignment horizontal="center" vertical="center"/>
    </xf>
    <xf numFmtId="164" fontId="883" fillId="0" borderId="2" xfId="0" applyNumberFormat="1" applyFont="1" applyBorder="1" applyAlignment="1">
      <alignment horizontal="center" vertical="center"/>
    </xf>
    <xf numFmtId="0" fontId="884" fillId="0" borderId="2" xfId="0" applyFont="1" applyBorder="1" applyAlignment="1">
      <alignment horizontal="center" vertical="center" wrapText="1"/>
    </xf>
    <xf numFmtId="4" fontId="885" fillId="0" borderId="2" xfId="0" applyNumberFormat="1" applyFont="1" applyBorder="1" applyAlignment="1">
      <alignment horizontal="center" vertical="center"/>
    </xf>
    <xf numFmtId="164" fontId="886" fillId="0" borderId="2" xfId="0" applyNumberFormat="1" applyFont="1" applyBorder="1" applyAlignment="1">
      <alignment horizontal="center" vertical="center"/>
    </xf>
    <xf numFmtId="164" fontId="887" fillId="0" borderId="2" xfId="0" applyNumberFormat="1" applyFont="1" applyBorder="1" applyAlignment="1">
      <alignment horizontal="center" vertical="center"/>
    </xf>
    <xf numFmtId="165" fontId="888" fillId="0" borderId="2" xfId="0" applyNumberFormat="1" applyFont="1" applyBorder="1" applyAlignment="1">
      <alignment horizontal="center" vertical="center"/>
    </xf>
    <xf numFmtId="164" fontId="889" fillId="0" borderId="2" xfId="0" applyNumberFormat="1" applyFont="1" applyBorder="1" applyAlignment="1">
      <alignment horizontal="center" vertical="center"/>
    </xf>
    <xf numFmtId="164" fontId="890" fillId="0" borderId="2" xfId="0" applyNumberFormat="1" applyFont="1" applyBorder="1" applyAlignment="1">
      <alignment horizontal="center" vertical="center" wrapText="1"/>
    </xf>
    <xf numFmtId="4" fontId="891" fillId="0" borderId="2" xfId="0" applyNumberFormat="1" applyFont="1" applyBorder="1" applyAlignment="1">
      <alignment horizontal="center" vertical="center"/>
    </xf>
    <xf numFmtId="164" fontId="892" fillId="0" borderId="2" xfId="0" applyNumberFormat="1" applyFont="1" applyBorder="1" applyAlignment="1">
      <alignment horizontal="center" vertical="center"/>
    </xf>
    <xf numFmtId="0" fontId="893" fillId="0" borderId="2" xfId="0" applyFont="1" applyBorder="1" applyAlignment="1">
      <alignment horizontal="center" vertical="center" wrapText="1"/>
    </xf>
    <xf numFmtId="4" fontId="894" fillId="0" borderId="2" xfId="0" applyNumberFormat="1" applyFont="1" applyBorder="1" applyAlignment="1">
      <alignment horizontal="center" vertical="center"/>
    </xf>
    <xf numFmtId="164" fontId="895" fillId="0" borderId="2" xfId="0" applyNumberFormat="1" applyFont="1" applyBorder="1" applyAlignment="1">
      <alignment horizontal="center" vertical="center"/>
    </xf>
    <xf numFmtId="164" fontId="896" fillId="0" borderId="2" xfId="0" applyNumberFormat="1" applyFont="1" applyBorder="1" applyAlignment="1">
      <alignment horizontal="center" vertical="center"/>
    </xf>
    <xf numFmtId="165" fontId="897" fillId="0" borderId="2" xfId="0" applyNumberFormat="1" applyFont="1" applyBorder="1" applyAlignment="1">
      <alignment horizontal="center" vertical="center"/>
    </xf>
    <xf numFmtId="164" fontId="898" fillId="0" borderId="2" xfId="0" applyNumberFormat="1" applyFont="1" applyBorder="1" applyAlignment="1">
      <alignment horizontal="center" vertical="center"/>
    </xf>
    <xf numFmtId="164" fontId="899" fillId="0" borderId="2" xfId="0" applyNumberFormat="1" applyFont="1" applyBorder="1" applyAlignment="1">
      <alignment horizontal="center" vertical="center" wrapText="1"/>
    </xf>
    <xf numFmtId="4" fontId="900" fillId="0" borderId="2" xfId="0" applyNumberFormat="1" applyFont="1" applyBorder="1" applyAlignment="1">
      <alignment horizontal="center" vertical="center"/>
    </xf>
    <xf numFmtId="164" fontId="901" fillId="0" borderId="2" xfId="0" applyNumberFormat="1" applyFont="1" applyBorder="1" applyAlignment="1">
      <alignment horizontal="center" vertical="center"/>
    </xf>
    <xf numFmtId="0" fontId="902" fillId="0" borderId="2" xfId="0" applyFont="1" applyBorder="1" applyAlignment="1">
      <alignment horizontal="center" vertical="center" wrapText="1"/>
    </xf>
    <xf numFmtId="4" fontId="903" fillId="0" borderId="2" xfId="0" applyNumberFormat="1" applyFont="1" applyBorder="1" applyAlignment="1">
      <alignment horizontal="center" vertical="center"/>
    </xf>
    <xf numFmtId="164" fontId="904" fillId="0" borderId="2" xfId="0" applyNumberFormat="1" applyFont="1" applyBorder="1" applyAlignment="1">
      <alignment horizontal="center" vertical="center"/>
    </xf>
    <xf numFmtId="164" fontId="905" fillId="0" borderId="2" xfId="0" applyNumberFormat="1" applyFont="1" applyBorder="1" applyAlignment="1">
      <alignment horizontal="center" vertical="center"/>
    </xf>
    <xf numFmtId="165" fontId="906" fillId="0" borderId="2" xfId="0" applyNumberFormat="1" applyFont="1" applyBorder="1" applyAlignment="1">
      <alignment horizontal="center" vertical="center"/>
    </xf>
    <xf numFmtId="164" fontId="907" fillId="0" borderId="2" xfId="0" applyNumberFormat="1" applyFont="1" applyBorder="1" applyAlignment="1">
      <alignment horizontal="center" vertical="center"/>
    </xf>
    <xf numFmtId="164" fontId="908" fillId="0" borderId="2" xfId="0" applyNumberFormat="1" applyFont="1" applyBorder="1" applyAlignment="1">
      <alignment horizontal="center" vertical="center" wrapText="1"/>
    </xf>
    <xf numFmtId="4" fontId="909" fillId="0" borderId="2" xfId="0" applyNumberFormat="1" applyFont="1" applyBorder="1" applyAlignment="1">
      <alignment horizontal="center" vertical="center"/>
    </xf>
    <xf numFmtId="164" fontId="910" fillId="0" borderId="2" xfId="0" applyNumberFormat="1" applyFont="1" applyBorder="1" applyAlignment="1">
      <alignment horizontal="center" vertical="center"/>
    </xf>
    <xf numFmtId="0" fontId="911" fillId="0" borderId="2" xfId="0" applyFont="1" applyBorder="1" applyAlignment="1">
      <alignment horizontal="center" vertical="center" wrapText="1"/>
    </xf>
    <xf numFmtId="4" fontId="912" fillId="0" borderId="2" xfId="0" applyNumberFormat="1" applyFont="1" applyBorder="1" applyAlignment="1">
      <alignment horizontal="center" vertical="center"/>
    </xf>
    <xf numFmtId="164" fontId="913" fillId="0" borderId="2" xfId="0" applyNumberFormat="1" applyFont="1" applyBorder="1" applyAlignment="1">
      <alignment horizontal="center" vertical="center"/>
    </xf>
    <xf numFmtId="164" fontId="914" fillId="0" borderId="2" xfId="0" applyNumberFormat="1" applyFont="1" applyBorder="1" applyAlignment="1">
      <alignment horizontal="center" vertical="center"/>
    </xf>
    <xf numFmtId="165" fontId="915" fillId="0" borderId="2" xfId="0" applyNumberFormat="1" applyFont="1" applyBorder="1" applyAlignment="1">
      <alignment horizontal="center" vertical="center"/>
    </xf>
    <xf numFmtId="164" fontId="916" fillId="0" borderId="2" xfId="0" applyNumberFormat="1" applyFont="1" applyBorder="1" applyAlignment="1">
      <alignment horizontal="center" vertical="center"/>
    </xf>
    <xf numFmtId="164" fontId="917" fillId="0" borderId="2" xfId="0" applyNumberFormat="1" applyFont="1" applyBorder="1" applyAlignment="1">
      <alignment horizontal="center" vertical="center" wrapText="1"/>
    </xf>
    <xf numFmtId="4" fontId="918" fillId="0" borderId="2" xfId="0" applyNumberFormat="1" applyFont="1" applyBorder="1" applyAlignment="1">
      <alignment horizontal="center" vertical="center"/>
    </xf>
    <xf numFmtId="164" fontId="919" fillId="0" borderId="2" xfId="0" applyNumberFormat="1" applyFont="1" applyBorder="1" applyAlignment="1">
      <alignment horizontal="center" vertical="center"/>
    </xf>
    <xf numFmtId="0" fontId="920" fillId="0" borderId="2" xfId="0" applyFont="1" applyBorder="1" applyAlignment="1">
      <alignment horizontal="center" vertical="center" wrapText="1"/>
    </xf>
    <xf numFmtId="4" fontId="921" fillId="0" borderId="2" xfId="0" applyNumberFormat="1" applyFont="1" applyBorder="1" applyAlignment="1">
      <alignment horizontal="center" vertical="center"/>
    </xf>
    <xf numFmtId="164" fontId="922" fillId="0" borderId="2" xfId="0" applyNumberFormat="1" applyFont="1" applyBorder="1" applyAlignment="1">
      <alignment horizontal="center" vertical="center"/>
    </xf>
    <xf numFmtId="164" fontId="923" fillId="0" borderId="2" xfId="0" applyNumberFormat="1" applyFont="1" applyBorder="1" applyAlignment="1">
      <alignment horizontal="center" vertical="center"/>
    </xf>
    <xf numFmtId="165" fontId="924" fillId="0" borderId="2" xfId="0" applyNumberFormat="1" applyFont="1" applyBorder="1" applyAlignment="1">
      <alignment horizontal="center" vertical="center"/>
    </xf>
    <xf numFmtId="164" fontId="925" fillId="0" borderId="2" xfId="0" applyNumberFormat="1" applyFont="1" applyBorder="1" applyAlignment="1">
      <alignment horizontal="center" vertical="center"/>
    </xf>
    <xf numFmtId="164" fontId="926" fillId="0" borderId="2" xfId="0" applyNumberFormat="1" applyFont="1" applyBorder="1" applyAlignment="1">
      <alignment horizontal="center" vertical="center" wrapText="1"/>
    </xf>
    <xf numFmtId="4" fontId="927" fillId="0" borderId="2" xfId="0" applyNumberFormat="1" applyFont="1" applyBorder="1" applyAlignment="1">
      <alignment horizontal="center" vertical="center"/>
    </xf>
    <xf numFmtId="164" fontId="928" fillId="0" borderId="2" xfId="0" applyNumberFormat="1" applyFont="1" applyBorder="1" applyAlignment="1">
      <alignment horizontal="center" vertical="center"/>
    </xf>
    <xf numFmtId="0" fontId="929" fillId="0" borderId="2" xfId="0" applyFont="1" applyBorder="1" applyAlignment="1">
      <alignment horizontal="center" vertical="center" wrapText="1"/>
    </xf>
    <xf numFmtId="4" fontId="930" fillId="0" borderId="2" xfId="0" applyNumberFormat="1" applyFont="1" applyBorder="1" applyAlignment="1">
      <alignment horizontal="center" vertical="center"/>
    </xf>
    <xf numFmtId="164" fontId="931" fillId="0" borderId="2" xfId="0" applyNumberFormat="1" applyFont="1" applyBorder="1" applyAlignment="1">
      <alignment horizontal="center" vertical="center"/>
    </xf>
    <xf numFmtId="164" fontId="932" fillId="0" borderId="2" xfId="0" applyNumberFormat="1" applyFont="1" applyBorder="1" applyAlignment="1">
      <alignment horizontal="center" vertical="center"/>
    </xf>
    <xf numFmtId="165" fontId="933" fillId="0" borderId="2" xfId="0" applyNumberFormat="1" applyFont="1" applyBorder="1" applyAlignment="1">
      <alignment horizontal="center" vertical="center"/>
    </xf>
    <xf numFmtId="164" fontId="934" fillId="0" borderId="2" xfId="0" applyNumberFormat="1" applyFont="1" applyBorder="1" applyAlignment="1">
      <alignment horizontal="center" vertical="center"/>
    </xf>
    <xf numFmtId="164" fontId="935" fillId="0" borderId="2" xfId="0" applyNumberFormat="1" applyFont="1" applyBorder="1" applyAlignment="1">
      <alignment horizontal="center" vertical="center" wrapText="1"/>
    </xf>
    <xf numFmtId="4" fontId="936" fillId="0" borderId="2" xfId="0" applyNumberFormat="1" applyFont="1" applyBorder="1" applyAlignment="1">
      <alignment horizontal="center" vertical="center"/>
    </xf>
    <xf numFmtId="164" fontId="937" fillId="0" borderId="2" xfId="0" applyNumberFormat="1" applyFont="1" applyBorder="1" applyAlignment="1">
      <alignment horizontal="center" vertical="center"/>
    </xf>
    <xf numFmtId="0" fontId="938" fillId="0" borderId="2" xfId="0" applyFont="1" applyBorder="1" applyAlignment="1">
      <alignment horizontal="center" vertical="center" wrapText="1"/>
    </xf>
    <xf numFmtId="4" fontId="939" fillId="0" borderId="2" xfId="0" applyNumberFormat="1" applyFont="1" applyBorder="1" applyAlignment="1">
      <alignment horizontal="center" vertical="center"/>
    </xf>
    <xf numFmtId="164" fontId="940" fillId="0" borderId="2" xfId="0" applyNumberFormat="1" applyFont="1" applyBorder="1" applyAlignment="1">
      <alignment horizontal="center" vertical="center"/>
    </xf>
    <xf numFmtId="164" fontId="941" fillId="0" borderId="2" xfId="0" applyNumberFormat="1" applyFont="1" applyBorder="1" applyAlignment="1">
      <alignment horizontal="center" vertical="center"/>
    </xf>
    <xf numFmtId="165" fontId="942" fillId="0" borderId="2" xfId="0" applyNumberFormat="1" applyFont="1" applyBorder="1" applyAlignment="1">
      <alignment horizontal="center" vertical="center"/>
    </xf>
    <xf numFmtId="164" fontId="943" fillId="0" borderId="2" xfId="0" applyNumberFormat="1" applyFont="1" applyBorder="1" applyAlignment="1">
      <alignment horizontal="center" vertical="center"/>
    </xf>
    <xf numFmtId="164" fontId="944" fillId="0" borderId="2" xfId="0" applyNumberFormat="1" applyFont="1" applyBorder="1" applyAlignment="1">
      <alignment horizontal="center" vertical="center" wrapText="1"/>
    </xf>
    <xf numFmtId="4" fontId="945" fillId="0" borderId="2" xfId="0" applyNumberFormat="1" applyFont="1" applyBorder="1" applyAlignment="1">
      <alignment horizontal="center" vertical="center"/>
    </xf>
    <xf numFmtId="164" fontId="946" fillId="0" borderId="2" xfId="0" applyNumberFormat="1" applyFont="1" applyBorder="1" applyAlignment="1">
      <alignment horizontal="center" vertical="center"/>
    </xf>
    <xf numFmtId="0" fontId="947" fillId="0" borderId="2" xfId="0" applyFont="1" applyBorder="1" applyAlignment="1">
      <alignment horizontal="center" vertical="center" wrapText="1"/>
    </xf>
    <xf numFmtId="4" fontId="948" fillId="0" borderId="2" xfId="0" applyNumberFormat="1" applyFont="1" applyBorder="1" applyAlignment="1">
      <alignment horizontal="center" vertical="center"/>
    </xf>
    <xf numFmtId="164" fontId="949" fillId="0" borderId="2" xfId="0" applyNumberFormat="1" applyFont="1" applyBorder="1" applyAlignment="1">
      <alignment horizontal="center" vertical="center"/>
    </xf>
    <xf numFmtId="164" fontId="950" fillId="0" borderId="2" xfId="0" applyNumberFormat="1" applyFont="1" applyBorder="1" applyAlignment="1">
      <alignment horizontal="center" vertical="center"/>
    </xf>
    <xf numFmtId="165" fontId="951" fillId="0" borderId="2" xfId="0" applyNumberFormat="1" applyFont="1" applyBorder="1" applyAlignment="1">
      <alignment horizontal="center" vertical="center"/>
    </xf>
    <xf numFmtId="164" fontId="952" fillId="0" borderId="2" xfId="0" applyNumberFormat="1" applyFont="1" applyBorder="1" applyAlignment="1">
      <alignment horizontal="center" vertical="center"/>
    </xf>
    <xf numFmtId="164" fontId="953" fillId="0" borderId="2" xfId="0" applyNumberFormat="1" applyFont="1" applyBorder="1" applyAlignment="1">
      <alignment horizontal="center" vertical="center" wrapText="1"/>
    </xf>
    <xf numFmtId="4" fontId="954" fillId="0" borderId="2" xfId="0" applyNumberFormat="1" applyFont="1" applyBorder="1" applyAlignment="1">
      <alignment horizontal="center" vertical="center"/>
    </xf>
    <xf numFmtId="164" fontId="955" fillId="0" borderId="2" xfId="0" applyNumberFormat="1" applyFont="1" applyBorder="1" applyAlignment="1">
      <alignment horizontal="center" vertical="center"/>
    </xf>
    <xf numFmtId="0" fontId="956" fillId="0" borderId="2" xfId="0" applyFont="1" applyBorder="1" applyAlignment="1">
      <alignment horizontal="center" vertical="center" wrapText="1"/>
    </xf>
    <xf numFmtId="4" fontId="957" fillId="0" borderId="2" xfId="0" applyNumberFormat="1" applyFont="1" applyBorder="1" applyAlignment="1">
      <alignment horizontal="center" vertical="center"/>
    </xf>
    <xf numFmtId="164" fontId="958" fillId="0" borderId="2" xfId="0" applyNumberFormat="1" applyFont="1" applyBorder="1" applyAlignment="1">
      <alignment horizontal="center" vertical="center"/>
    </xf>
    <xf numFmtId="164" fontId="959" fillId="0" borderId="2" xfId="0" applyNumberFormat="1" applyFont="1" applyBorder="1" applyAlignment="1">
      <alignment horizontal="center" vertical="center"/>
    </xf>
    <xf numFmtId="165" fontId="960" fillId="0" borderId="2" xfId="0" applyNumberFormat="1" applyFont="1" applyBorder="1" applyAlignment="1">
      <alignment horizontal="center" vertical="center"/>
    </xf>
    <xf numFmtId="164" fontId="961" fillId="0" borderId="2" xfId="0" applyNumberFormat="1" applyFont="1" applyBorder="1" applyAlignment="1">
      <alignment horizontal="center" vertical="center"/>
    </xf>
    <xf numFmtId="164" fontId="962" fillId="0" borderId="2" xfId="0" applyNumberFormat="1" applyFont="1" applyBorder="1" applyAlignment="1">
      <alignment horizontal="center" vertical="center" wrapText="1"/>
    </xf>
    <xf numFmtId="4" fontId="963" fillId="0" borderId="2" xfId="0" applyNumberFormat="1" applyFont="1" applyBorder="1" applyAlignment="1">
      <alignment horizontal="center" vertical="center"/>
    </xf>
    <xf numFmtId="164" fontId="964" fillId="0" borderId="2" xfId="0" applyNumberFormat="1" applyFont="1" applyBorder="1" applyAlignment="1">
      <alignment horizontal="center" vertical="center"/>
    </xf>
    <xf numFmtId="0" fontId="965" fillId="0" borderId="2" xfId="0" applyFont="1" applyBorder="1" applyAlignment="1">
      <alignment horizontal="center" vertical="center" wrapText="1"/>
    </xf>
    <xf numFmtId="4" fontId="966" fillId="0" borderId="2" xfId="0" applyNumberFormat="1" applyFont="1" applyBorder="1" applyAlignment="1">
      <alignment horizontal="center" vertical="center"/>
    </xf>
    <xf numFmtId="164" fontId="967" fillId="0" borderId="2" xfId="0" applyNumberFormat="1" applyFont="1" applyBorder="1" applyAlignment="1">
      <alignment horizontal="center" vertical="center"/>
    </xf>
    <xf numFmtId="164" fontId="968" fillId="0" borderId="2" xfId="0" applyNumberFormat="1" applyFont="1" applyBorder="1" applyAlignment="1">
      <alignment horizontal="center" vertical="center"/>
    </xf>
    <xf numFmtId="165" fontId="969" fillId="0" borderId="2" xfId="0" applyNumberFormat="1" applyFont="1" applyBorder="1" applyAlignment="1">
      <alignment horizontal="center" vertical="center"/>
    </xf>
    <xf numFmtId="164" fontId="970" fillId="0" borderId="2" xfId="0" applyNumberFormat="1" applyFont="1" applyBorder="1" applyAlignment="1">
      <alignment horizontal="center" vertical="center"/>
    </xf>
    <xf numFmtId="164" fontId="971" fillId="0" borderId="2" xfId="0" applyNumberFormat="1" applyFont="1" applyBorder="1" applyAlignment="1">
      <alignment horizontal="center" vertical="center" wrapText="1"/>
    </xf>
    <xf numFmtId="4" fontId="972" fillId="0" borderId="2" xfId="0" applyNumberFormat="1" applyFont="1" applyBorder="1" applyAlignment="1">
      <alignment horizontal="center" vertical="center"/>
    </xf>
    <xf numFmtId="164" fontId="973" fillId="0" borderId="2" xfId="0" applyNumberFormat="1" applyFont="1" applyBorder="1" applyAlignment="1">
      <alignment horizontal="center" vertical="center"/>
    </xf>
    <xf numFmtId="0" fontId="974" fillId="0" borderId="2" xfId="0" applyFont="1" applyBorder="1" applyAlignment="1">
      <alignment horizontal="center" vertical="center" wrapText="1"/>
    </xf>
    <xf numFmtId="4" fontId="975" fillId="0" borderId="2" xfId="0" applyNumberFormat="1" applyFont="1" applyBorder="1" applyAlignment="1">
      <alignment horizontal="center" vertical="center"/>
    </xf>
    <xf numFmtId="164" fontId="976" fillId="0" borderId="2" xfId="0" applyNumberFormat="1" applyFont="1" applyBorder="1" applyAlignment="1">
      <alignment horizontal="center" vertical="center"/>
    </xf>
    <xf numFmtId="164" fontId="977" fillId="0" borderId="2" xfId="0" applyNumberFormat="1" applyFont="1" applyBorder="1" applyAlignment="1">
      <alignment horizontal="center" vertical="center"/>
    </xf>
    <xf numFmtId="165" fontId="978" fillId="0" borderId="2" xfId="0" applyNumberFormat="1" applyFont="1" applyBorder="1" applyAlignment="1">
      <alignment horizontal="center" vertical="center"/>
    </xf>
    <xf numFmtId="164" fontId="979" fillId="0" borderId="2" xfId="0" applyNumberFormat="1" applyFont="1" applyBorder="1" applyAlignment="1">
      <alignment horizontal="center" vertical="center"/>
    </xf>
    <xf numFmtId="164" fontId="980" fillId="0" borderId="2" xfId="0" applyNumberFormat="1" applyFont="1" applyBorder="1" applyAlignment="1">
      <alignment horizontal="center" vertical="center" wrapText="1"/>
    </xf>
    <xf numFmtId="4" fontId="981" fillId="0" borderId="2" xfId="0" applyNumberFormat="1" applyFont="1" applyBorder="1" applyAlignment="1">
      <alignment horizontal="center" vertical="center"/>
    </xf>
    <xf numFmtId="164" fontId="982" fillId="0" borderId="2" xfId="0" applyNumberFormat="1" applyFont="1" applyBorder="1" applyAlignment="1">
      <alignment horizontal="center" vertical="center"/>
    </xf>
    <xf numFmtId="0" fontId="983" fillId="0" borderId="2" xfId="0" applyFont="1" applyBorder="1" applyAlignment="1">
      <alignment horizontal="center" vertical="center" wrapText="1"/>
    </xf>
    <xf numFmtId="4" fontId="984" fillId="0" borderId="2" xfId="0" applyNumberFormat="1" applyFont="1" applyBorder="1" applyAlignment="1">
      <alignment horizontal="center" vertical="center"/>
    </xf>
    <xf numFmtId="164" fontId="985" fillId="0" borderId="2" xfId="0" applyNumberFormat="1" applyFont="1" applyBorder="1" applyAlignment="1">
      <alignment horizontal="center" vertical="center"/>
    </xf>
    <xf numFmtId="164" fontId="986" fillId="0" borderId="2" xfId="0" applyNumberFormat="1" applyFont="1" applyBorder="1" applyAlignment="1">
      <alignment horizontal="center" vertical="center"/>
    </xf>
    <xf numFmtId="165" fontId="987" fillId="0" borderId="2" xfId="0" applyNumberFormat="1" applyFont="1" applyBorder="1" applyAlignment="1">
      <alignment horizontal="center" vertical="center"/>
    </xf>
    <xf numFmtId="164" fontId="988" fillId="0" borderId="2" xfId="0" applyNumberFormat="1" applyFont="1" applyBorder="1" applyAlignment="1">
      <alignment horizontal="center" vertical="center"/>
    </xf>
    <xf numFmtId="164" fontId="989" fillId="0" borderId="2" xfId="0" applyNumberFormat="1" applyFont="1" applyBorder="1" applyAlignment="1">
      <alignment horizontal="center" vertical="center" wrapText="1"/>
    </xf>
    <xf numFmtId="4" fontId="990" fillId="0" borderId="2" xfId="0" applyNumberFormat="1" applyFont="1" applyBorder="1" applyAlignment="1">
      <alignment horizontal="center" vertical="center"/>
    </xf>
    <xf numFmtId="164" fontId="991" fillId="0" borderId="2" xfId="0" applyNumberFormat="1" applyFont="1" applyBorder="1" applyAlignment="1">
      <alignment horizontal="center" vertical="center"/>
    </xf>
    <xf numFmtId="0" fontId="992" fillId="0" borderId="2" xfId="0" applyFont="1" applyBorder="1" applyAlignment="1">
      <alignment horizontal="center" vertical="center" wrapText="1"/>
    </xf>
    <xf numFmtId="4" fontId="993" fillId="0" borderId="2" xfId="0" applyNumberFormat="1" applyFont="1" applyBorder="1" applyAlignment="1">
      <alignment horizontal="center" vertical="center"/>
    </xf>
    <xf numFmtId="164" fontId="994" fillId="0" borderId="2" xfId="0" applyNumberFormat="1" applyFont="1" applyBorder="1" applyAlignment="1">
      <alignment horizontal="center" vertical="center"/>
    </xf>
    <xf numFmtId="164" fontId="995" fillId="0" borderId="2" xfId="0" applyNumberFormat="1" applyFont="1" applyBorder="1" applyAlignment="1">
      <alignment horizontal="center" vertical="center"/>
    </xf>
    <xf numFmtId="165" fontId="996" fillId="0" borderId="2" xfId="0" applyNumberFormat="1" applyFont="1" applyBorder="1" applyAlignment="1">
      <alignment horizontal="center" vertical="center"/>
    </xf>
    <xf numFmtId="164" fontId="997" fillId="0" borderId="2" xfId="0" applyNumberFormat="1" applyFont="1" applyBorder="1" applyAlignment="1">
      <alignment horizontal="center" vertical="center"/>
    </xf>
    <xf numFmtId="164" fontId="998" fillId="0" borderId="2" xfId="0" applyNumberFormat="1" applyFont="1" applyBorder="1" applyAlignment="1">
      <alignment horizontal="center" vertical="center" wrapText="1"/>
    </xf>
    <xf numFmtId="4" fontId="999" fillId="0" borderId="2" xfId="0" applyNumberFormat="1" applyFont="1" applyBorder="1" applyAlignment="1">
      <alignment horizontal="center" vertical="center"/>
    </xf>
    <xf numFmtId="164" fontId="1000" fillId="0" borderId="2" xfId="0" applyNumberFormat="1" applyFont="1" applyBorder="1" applyAlignment="1">
      <alignment horizontal="center" vertical="center"/>
    </xf>
    <xf numFmtId="0" fontId="1001" fillId="0" borderId="2" xfId="0" applyFont="1" applyBorder="1" applyAlignment="1">
      <alignment horizontal="center" vertical="center" wrapText="1"/>
    </xf>
    <xf numFmtId="4" fontId="1002" fillId="0" borderId="2" xfId="0" applyNumberFormat="1" applyFont="1" applyBorder="1" applyAlignment="1">
      <alignment horizontal="center" vertical="center"/>
    </xf>
    <xf numFmtId="164" fontId="1003" fillId="0" borderId="2" xfId="0" applyNumberFormat="1" applyFont="1" applyBorder="1" applyAlignment="1">
      <alignment horizontal="center" vertical="center"/>
    </xf>
    <xf numFmtId="164" fontId="1004" fillId="0" borderId="2" xfId="0" applyNumberFormat="1" applyFont="1" applyBorder="1" applyAlignment="1">
      <alignment horizontal="center" vertical="center"/>
    </xf>
    <xf numFmtId="165" fontId="1005" fillId="0" borderId="2" xfId="0" applyNumberFormat="1" applyFont="1" applyBorder="1" applyAlignment="1">
      <alignment horizontal="center" vertical="center"/>
    </xf>
    <xf numFmtId="164" fontId="1006" fillId="0" borderId="2" xfId="0" applyNumberFormat="1" applyFont="1" applyBorder="1" applyAlignment="1">
      <alignment horizontal="center" vertical="center"/>
    </xf>
    <xf numFmtId="164" fontId="1007" fillId="0" borderId="2" xfId="0" applyNumberFormat="1" applyFont="1" applyBorder="1" applyAlignment="1">
      <alignment horizontal="center" vertical="center" wrapText="1"/>
    </xf>
    <xf numFmtId="4" fontId="1008" fillId="0" borderId="2" xfId="0" applyNumberFormat="1" applyFont="1" applyBorder="1" applyAlignment="1">
      <alignment horizontal="center" vertical="center"/>
    </xf>
    <xf numFmtId="164" fontId="1009" fillId="0" borderId="2" xfId="0" applyNumberFormat="1" applyFont="1" applyBorder="1" applyAlignment="1">
      <alignment horizontal="center" vertical="center"/>
    </xf>
    <xf numFmtId="0" fontId="1010" fillId="0" borderId="2" xfId="0" applyFont="1" applyBorder="1" applyAlignment="1">
      <alignment horizontal="center" vertical="center" wrapText="1"/>
    </xf>
    <xf numFmtId="4" fontId="1011" fillId="0" borderId="2" xfId="0" applyNumberFormat="1" applyFont="1" applyBorder="1" applyAlignment="1">
      <alignment horizontal="center" vertical="center"/>
    </xf>
    <xf numFmtId="164" fontId="1012" fillId="0" borderId="2" xfId="0" applyNumberFormat="1" applyFont="1" applyBorder="1" applyAlignment="1">
      <alignment horizontal="center" vertical="center"/>
    </xf>
    <xf numFmtId="164" fontId="1013" fillId="0" borderId="2" xfId="0" applyNumberFormat="1" applyFont="1" applyBorder="1" applyAlignment="1">
      <alignment horizontal="center" vertical="center"/>
    </xf>
    <xf numFmtId="165" fontId="1014" fillId="0" borderId="2" xfId="0" applyNumberFormat="1" applyFont="1" applyBorder="1" applyAlignment="1">
      <alignment horizontal="center" vertical="center"/>
    </xf>
    <xf numFmtId="164" fontId="1015" fillId="0" borderId="2" xfId="0" applyNumberFormat="1" applyFont="1" applyBorder="1" applyAlignment="1">
      <alignment horizontal="center" vertical="center"/>
    </xf>
    <xf numFmtId="164" fontId="1016" fillId="0" borderId="2" xfId="0" applyNumberFormat="1" applyFont="1" applyBorder="1" applyAlignment="1">
      <alignment horizontal="center" vertical="center" wrapText="1"/>
    </xf>
    <xf numFmtId="4" fontId="1017" fillId="0" borderId="2" xfId="0" applyNumberFormat="1" applyFont="1" applyBorder="1" applyAlignment="1">
      <alignment horizontal="center" vertical="center"/>
    </xf>
    <xf numFmtId="164" fontId="1018" fillId="0" borderId="2" xfId="0" applyNumberFormat="1" applyFont="1" applyBorder="1" applyAlignment="1">
      <alignment horizontal="center" vertical="center"/>
    </xf>
    <xf numFmtId="0" fontId="1019" fillId="0" borderId="2" xfId="0" applyFont="1" applyBorder="1" applyAlignment="1">
      <alignment horizontal="center" vertical="center" wrapText="1"/>
    </xf>
    <xf numFmtId="4" fontId="1020" fillId="0" borderId="2" xfId="0" applyNumberFormat="1" applyFont="1" applyBorder="1" applyAlignment="1">
      <alignment horizontal="center" vertical="center"/>
    </xf>
    <xf numFmtId="164" fontId="1021" fillId="0" borderId="2" xfId="0" applyNumberFormat="1" applyFont="1" applyBorder="1" applyAlignment="1">
      <alignment horizontal="center" vertical="center"/>
    </xf>
    <xf numFmtId="164" fontId="1022" fillId="0" borderId="2" xfId="0" applyNumberFormat="1" applyFont="1" applyBorder="1" applyAlignment="1">
      <alignment horizontal="center" vertical="center"/>
    </xf>
    <xf numFmtId="165" fontId="1023" fillId="0" borderId="2" xfId="0" applyNumberFormat="1" applyFont="1" applyBorder="1" applyAlignment="1">
      <alignment horizontal="center" vertical="center"/>
    </xf>
    <xf numFmtId="164" fontId="1024" fillId="0" borderId="2" xfId="0" applyNumberFormat="1" applyFont="1" applyBorder="1" applyAlignment="1">
      <alignment horizontal="center" vertical="center"/>
    </xf>
    <xf numFmtId="164" fontId="1025" fillId="0" borderId="2" xfId="0" applyNumberFormat="1" applyFont="1" applyBorder="1" applyAlignment="1">
      <alignment horizontal="center" vertical="center" wrapText="1"/>
    </xf>
    <xf numFmtId="4" fontId="1026" fillId="0" borderId="2" xfId="0" applyNumberFormat="1" applyFont="1" applyBorder="1" applyAlignment="1">
      <alignment horizontal="center" vertical="center"/>
    </xf>
    <xf numFmtId="164" fontId="1027" fillId="0" borderId="2" xfId="0" applyNumberFormat="1" applyFont="1" applyBorder="1" applyAlignment="1">
      <alignment horizontal="center" vertical="center"/>
    </xf>
    <xf numFmtId="0" fontId="1028" fillId="0" borderId="2" xfId="0" applyFont="1" applyBorder="1" applyAlignment="1">
      <alignment horizontal="center" vertical="center" wrapText="1"/>
    </xf>
    <xf numFmtId="4" fontId="1029" fillId="0" borderId="2" xfId="0" applyNumberFormat="1" applyFont="1" applyBorder="1" applyAlignment="1">
      <alignment horizontal="center" vertical="center"/>
    </xf>
    <xf numFmtId="164" fontId="1030" fillId="0" borderId="2" xfId="0" applyNumberFormat="1" applyFont="1" applyBorder="1" applyAlignment="1">
      <alignment horizontal="center" vertical="center"/>
    </xf>
    <xf numFmtId="164" fontId="1031" fillId="0" borderId="2" xfId="0" applyNumberFormat="1" applyFont="1" applyBorder="1" applyAlignment="1">
      <alignment horizontal="center" vertical="center"/>
    </xf>
    <xf numFmtId="165" fontId="1032" fillId="0" borderId="2" xfId="0" applyNumberFormat="1" applyFont="1" applyBorder="1" applyAlignment="1">
      <alignment horizontal="center" vertical="center"/>
    </xf>
    <xf numFmtId="164" fontId="1033" fillId="0" borderId="2" xfId="0" applyNumberFormat="1" applyFont="1" applyBorder="1" applyAlignment="1">
      <alignment horizontal="center" vertical="center"/>
    </xf>
    <xf numFmtId="164" fontId="1034" fillId="0" borderId="2" xfId="0" applyNumberFormat="1" applyFont="1" applyBorder="1" applyAlignment="1">
      <alignment horizontal="center" vertical="center" wrapText="1"/>
    </xf>
    <xf numFmtId="4" fontId="1035" fillId="0" borderId="2" xfId="0" applyNumberFormat="1" applyFont="1" applyBorder="1" applyAlignment="1">
      <alignment horizontal="center" vertical="center"/>
    </xf>
    <xf numFmtId="164" fontId="1036" fillId="0" borderId="2" xfId="0" applyNumberFormat="1" applyFont="1" applyBorder="1" applyAlignment="1">
      <alignment horizontal="center" vertical="center"/>
    </xf>
    <xf numFmtId="0" fontId="1037" fillId="0" borderId="2" xfId="0" applyFont="1" applyBorder="1" applyAlignment="1">
      <alignment horizontal="center" vertical="center" wrapText="1"/>
    </xf>
    <xf numFmtId="4" fontId="1038" fillId="0" borderId="2" xfId="0" applyNumberFormat="1" applyFont="1" applyBorder="1" applyAlignment="1">
      <alignment horizontal="center" vertical="center"/>
    </xf>
    <xf numFmtId="164" fontId="1039" fillId="0" borderId="2" xfId="0" applyNumberFormat="1" applyFont="1" applyBorder="1" applyAlignment="1">
      <alignment horizontal="center" vertical="center"/>
    </xf>
    <xf numFmtId="164" fontId="1040" fillId="0" borderId="2" xfId="0" applyNumberFormat="1" applyFont="1" applyBorder="1" applyAlignment="1">
      <alignment horizontal="center" vertical="center"/>
    </xf>
    <xf numFmtId="165" fontId="1041" fillId="0" borderId="2" xfId="0" applyNumberFormat="1" applyFont="1" applyBorder="1" applyAlignment="1">
      <alignment horizontal="center" vertical="center"/>
    </xf>
    <xf numFmtId="164" fontId="1042" fillId="0" borderId="2" xfId="0" applyNumberFormat="1" applyFont="1" applyBorder="1" applyAlignment="1">
      <alignment horizontal="center" vertical="center"/>
    </xf>
    <xf numFmtId="164" fontId="1043" fillId="0" borderId="2" xfId="0" applyNumberFormat="1" applyFont="1" applyBorder="1" applyAlignment="1">
      <alignment horizontal="center" vertical="center" wrapText="1"/>
    </xf>
    <xf numFmtId="4" fontId="1044" fillId="0" borderId="2" xfId="0" applyNumberFormat="1" applyFont="1" applyBorder="1" applyAlignment="1">
      <alignment horizontal="center" vertical="center"/>
    </xf>
    <xf numFmtId="164" fontId="1045" fillId="0" borderId="2" xfId="0" applyNumberFormat="1" applyFont="1" applyBorder="1" applyAlignment="1">
      <alignment horizontal="center" vertical="center"/>
    </xf>
    <xf numFmtId="0" fontId="1046" fillId="0" borderId="2" xfId="0" applyFont="1" applyBorder="1" applyAlignment="1">
      <alignment horizontal="center" vertical="center" wrapText="1"/>
    </xf>
    <xf numFmtId="4" fontId="1047" fillId="0" borderId="2" xfId="0" applyNumberFormat="1" applyFont="1" applyBorder="1" applyAlignment="1">
      <alignment horizontal="center" vertical="center"/>
    </xf>
    <xf numFmtId="164" fontId="1048" fillId="0" borderId="2" xfId="0" applyNumberFormat="1" applyFont="1" applyBorder="1" applyAlignment="1">
      <alignment horizontal="center" vertical="center"/>
    </xf>
    <xf numFmtId="164" fontId="1049" fillId="0" borderId="2" xfId="0" applyNumberFormat="1" applyFont="1" applyBorder="1" applyAlignment="1">
      <alignment horizontal="center" vertical="center"/>
    </xf>
    <xf numFmtId="165" fontId="1050" fillId="0" borderId="2" xfId="0" applyNumberFormat="1" applyFont="1" applyBorder="1" applyAlignment="1">
      <alignment horizontal="center" vertical="center"/>
    </xf>
    <xf numFmtId="164" fontId="1051" fillId="0" borderId="2" xfId="0" applyNumberFormat="1" applyFont="1" applyBorder="1" applyAlignment="1">
      <alignment horizontal="center" vertical="center"/>
    </xf>
    <xf numFmtId="164" fontId="1052" fillId="0" borderId="2" xfId="0" applyNumberFormat="1" applyFont="1" applyBorder="1" applyAlignment="1">
      <alignment horizontal="center" vertical="center" wrapText="1"/>
    </xf>
    <xf numFmtId="4" fontId="1053" fillId="0" borderId="2" xfId="0" applyNumberFormat="1" applyFont="1" applyBorder="1" applyAlignment="1">
      <alignment horizontal="center" vertical="center"/>
    </xf>
    <xf numFmtId="164" fontId="1054" fillId="0" borderId="2" xfId="0" applyNumberFormat="1" applyFont="1" applyBorder="1" applyAlignment="1">
      <alignment horizontal="center" vertical="center"/>
    </xf>
    <xf numFmtId="0" fontId="1055" fillId="0" borderId="2" xfId="0" applyFont="1" applyBorder="1" applyAlignment="1">
      <alignment horizontal="center" vertical="center" wrapText="1"/>
    </xf>
    <xf numFmtId="4" fontId="1056" fillId="0" borderId="2" xfId="0" applyNumberFormat="1" applyFont="1" applyBorder="1" applyAlignment="1">
      <alignment horizontal="center" vertical="center"/>
    </xf>
    <xf numFmtId="164" fontId="1057" fillId="0" borderId="2" xfId="0" applyNumberFormat="1" applyFont="1" applyBorder="1" applyAlignment="1">
      <alignment horizontal="center" vertical="center"/>
    </xf>
    <xf numFmtId="164" fontId="1058" fillId="0" borderId="2" xfId="0" applyNumberFormat="1" applyFont="1" applyBorder="1" applyAlignment="1">
      <alignment horizontal="center" vertical="center"/>
    </xf>
    <xf numFmtId="165" fontId="1059" fillId="0" borderId="2" xfId="0" applyNumberFormat="1" applyFont="1" applyBorder="1" applyAlignment="1">
      <alignment horizontal="center" vertical="center"/>
    </xf>
    <xf numFmtId="164" fontId="1060" fillId="0" borderId="2" xfId="0" applyNumberFormat="1" applyFont="1" applyBorder="1" applyAlignment="1">
      <alignment horizontal="center" vertical="center"/>
    </xf>
    <xf numFmtId="164" fontId="1061" fillId="0" borderId="2" xfId="0" applyNumberFormat="1" applyFont="1" applyBorder="1" applyAlignment="1">
      <alignment horizontal="center" vertical="center" wrapText="1"/>
    </xf>
    <xf numFmtId="4" fontId="1062" fillId="0" borderId="2" xfId="0" applyNumberFormat="1" applyFont="1" applyBorder="1" applyAlignment="1">
      <alignment horizontal="center" vertical="center"/>
    </xf>
    <xf numFmtId="164" fontId="1063" fillId="0" borderId="2" xfId="0" applyNumberFormat="1" applyFont="1" applyBorder="1" applyAlignment="1">
      <alignment horizontal="center" vertical="center"/>
    </xf>
    <xf numFmtId="0" fontId="1064" fillId="0" borderId="2" xfId="0" applyFont="1" applyBorder="1" applyAlignment="1">
      <alignment horizontal="center" vertical="center" wrapText="1"/>
    </xf>
    <xf numFmtId="4" fontId="1065" fillId="0" borderId="2" xfId="0" applyNumberFormat="1" applyFont="1" applyBorder="1" applyAlignment="1">
      <alignment horizontal="center" vertical="center"/>
    </xf>
    <xf numFmtId="164" fontId="1066" fillId="0" borderId="2" xfId="0" applyNumberFormat="1" applyFont="1" applyBorder="1" applyAlignment="1">
      <alignment horizontal="center" vertical="center"/>
    </xf>
    <xf numFmtId="164" fontId="1067" fillId="0" borderId="2" xfId="0" applyNumberFormat="1" applyFont="1" applyBorder="1" applyAlignment="1">
      <alignment horizontal="center" vertical="center"/>
    </xf>
    <xf numFmtId="165" fontId="1068" fillId="0" borderId="2" xfId="0" applyNumberFormat="1" applyFont="1" applyBorder="1" applyAlignment="1">
      <alignment horizontal="center" vertical="center"/>
    </xf>
    <xf numFmtId="164" fontId="1069" fillId="0" borderId="2" xfId="0" applyNumberFormat="1" applyFont="1" applyBorder="1" applyAlignment="1">
      <alignment horizontal="center" vertical="center"/>
    </xf>
    <xf numFmtId="164" fontId="1070" fillId="0" borderId="2" xfId="0" applyNumberFormat="1" applyFont="1" applyBorder="1" applyAlignment="1">
      <alignment horizontal="center" vertical="center" wrapText="1"/>
    </xf>
    <xf numFmtId="4" fontId="1071" fillId="0" borderId="2" xfId="0" applyNumberFormat="1" applyFont="1" applyBorder="1" applyAlignment="1">
      <alignment horizontal="center" vertical="center"/>
    </xf>
    <xf numFmtId="164" fontId="1072" fillId="0" borderId="2" xfId="0" applyNumberFormat="1" applyFont="1" applyBorder="1" applyAlignment="1">
      <alignment horizontal="center" vertical="center"/>
    </xf>
    <xf numFmtId="0" fontId="1073" fillId="0" borderId="2" xfId="0" applyFont="1" applyBorder="1" applyAlignment="1">
      <alignment horizontal="center" vertical="center" wrapText="1"/>
    </xf>
    <xf numFmtId="4" fontId="1074" fillId="0" borderId="2" xfId="0" applyNumberFormat="1" applyFont="1" applyBorder="1" applyAlignment="1">
      <alignment horizontal="center" vertical="center"/>
    </xf>
    <xf numFmtId="164" fontId="1075" fillId="0" borderId="2" xfId="0" applyNumberFormat="1" applyFont="1" applyBorder="1" applyAlignment="1">
      <alignment horizontal="center" vertical="center"/>
    </xf>
    <xf numFmtId="164" fontId="1076" fillId="0" borderId="2" xfId="0" applyNumberFormat="1" applyFont="1" applyBorder="1" applyAlignment="1">
      <alignment horizontal="center" vertical="center"/>
    </xf>
    <xf numFmtId="165" fontId="1077" fillId="0" borderId="2" xfId="0" applyNumberFormat="1" applyFont="1" applyBorder="1" applyAlignment="1">
      <alignment horizontal="center" vertical="center"/>
    </xf>
    <xf numFmtId="164" fontId="1078" fillId="0" borderId="2" xfId="0" applyNumberFormat="1" applyFont="1" applyBorder="1" applyAlignment="1">
      <alignment horizontal="center" vertical="center"/>
    </xf>
    <xf numFmtId="164" fontId="1079" fillId="0" borderId="2" xfId="0" applyNumberFormat="1" applyFont="1" applyBorder="1" applyAlignment="1">
      <alignment horizontal="center" vertical="center" wrapText="1"/>
    </xf>
    <xf numFmtId="4" fontId="1080" fillId="0" borderId="2" xfId="0" applyNumberFormat="1" applyFont="1" applyBorder="1" applyAlignment="1">
      <alignment horizontal="center" vertical="center"/>
    </xf>
    <xf numFmtId="164" fontId="1081" fillId="0" borderId="2" xfId="0" applyNumberFormat="1" applyFont="1" applyBorder="1" applyAlignment="1">
      <alignment horizontal="center" vertical="center"/>
    </xf>
    <xf numFmtId="0" fontId="1082" fillId="0" borderId="2" xfId="0" applyFont="1" applyBorder="1" applyAlignment="1">
      <alignment horizontal="center" vertical="center" wrapText="1"/>
    </xf>
    <xf numFmtId="4" fontId="1083" fillId="0" borderId="2" xfId="0" applyNumberFormat="1" applyFont="1" applyBorder="1" applyAlignment="1">
      <alignment horizontal="center" vertical="center"/>
    </xf>
    <xf numFmtId="164" fontId="1084" fillId="0" borderId="2" xfId="0" applyNumberFormat="1" applyFont="1" applyBorder="1" applyAlignment="1">
      <alignment horizontal="center" vertical="center"/>
    </xf>
    <xf numFmtId="164" fontId="1085" fillId="0" borderId="2" xfId="0" applyNumberFormat="1" applyFont="1" applyBorder="1" applyAlignment="1">
      <alignment horizontal="center" vertical="center"/>
    </xf>
    <xf numFmtId="165" fontId="1086" fillId="0" borderId="2" xfId="0" applyNumberFormat="1" applyFont="1" applyBorder="1" applyAlignment="1">
      <alignment horizontal="center" vertical="center"/>
    </xf>
    <xf numFmtId="164" fontId="1087" fillId="0" borderId="2" xfId="0" applyNumberFormat="1" applyFont="1" applyBorder="1" applyAlignment="1">
      <alignment horizontal="center" vertical="center"/>
    </xf>
    <xf numFmtId="164" fontId="1088" fillId="0" borderId="2" xfId="0" applyNumberFormat="1" applyFont="1" applyBorder="1" applyAlignment="1">
      <alignment horizontal="center" vertical="center" wrapText="1"/>
    </xf>
    <xf numFmtId="4" fontId="1089" fillId="0" borderId="2" xfId="0" applyNumberFormat="1" applyFont="1" applyBorder="1" applyAlignment="1">
      <alignment horizontal="center" vertical="center"/>
    </xf>
    <xf numFmtId="164" fontId="1090" fillId="0" borderId="2" xfId="0" applyNumberFormat="1" applyFont="1" applyBorder="1" applyAlignment="1">
      <alignment horizontal="center" vertical="center"/>
    </xf>
    <xf numFmtId="0" fontId="1091" fillId="0" borderId="2" xfId="0" applyFont="1" applyBorder="1" applyAlignment="1">
      <alignment horizontal="center" vertical="center" wrapText="1"/>
    </xf>
    <xf numFmtId="4" fontId="1092" fillId="0" borderId="2" xfId="0" applyNumberFormat="1" applyFont="1" applyBorder="1" applyAlignment="1">
      <alignment horizontal="center" vertical="center"/>
    </xf>
    <xf numFmtId="164" fontId="1093" fillId="0" borderId="2" xfId="0" applyNumberFormat="1" applyFont="1" applyBorder="1" applyAlignment="1">
      <alignment horizontal="center" vertical="center"/>
    </xf>
    <xf numFmtId="164" fontId="1094" fillId="0" borderId="2" xfId="0" applyNumberFormat="1" applyFont="1" applyBorder="1" applyAlignment="1">
      <alignment horizontal="center" vertical="center"/>
    </xf>
    <xf numFmtId="165" fontId="1095" fillId="0" borderId="2" xfId="0" applyNumberFormat="1" applyFont="1" applyBorder="1" applyAlignment="1">
      <alignment horizontal="center" vertical="center"/>
    </xf>
    <xf numFmtId="164" fontId="1096" fillId="0" borderId="2" xfId="0" applyNumberFormat="1" applyFont="1" applyBorder="1" applyAlignment="1">
      <alignment horizontal="center" vertical="center"/>
    </xf>
    <xf numFmtId="164" fontId="1097" fillId="0" borderId="2" xfId="0" applyNumberFormat="1" applyFont="1" applyBorder="1" applyAlignment="1">
      <alignment horizontal="center" vertical="center" wrapText="1"/>
    </xf>
    <xf numFmtId="4" fontId="1098" fillId="0" borderId="2" xfId="0" applyNumberFormat="1" applyFont="1" applyBorder="1" applyAlignment="1">
      <alignment horizontal="center" vertical="center"/>
    </xf>
    <xf numFmtId="164" fontId="1099" fillId="0" borderId="2" xfId="0" applyNumberFormat="1" applyFont="1" applyBorder="1" applyAlignment="1">
      <alignment horizontal="center" vertical="center"/>
    </xf>
    <xf numFmtId="0" fontId="1100" fillId="0" borderId="2" xfId="0" applyFont="1" applyBorder="1" applyAlignment="1">
      <alignment horizontal="center" vertical="center" wrapText="1"/>
    </xf>
    <xf numFmtId="4" fontId="1101" fillId="0" borderId="2" xfId="0" applyNumberFormat="1" applyFont="1" applyBorder="1" applyAlignment="1">
      <alignment horizontal="center" vertical="center"/>
    </xf>
    <xf numFmtId="164" fontId="1102" fillId="0" borderId="2" xfId="0" applyNumberFormat="1" applyFont="1" applyBorder="1" applyAlignment="1">
      <alignment horizontal="center" vertical="center"/>
    </xf>
    <xf numFmtId="164" fontId="1103" fillId="0" borderId="2" xfId="0" applyNumberFormat="1" applyFont="1" applyBorder="1" applyAlignment="1">
      <alignment horizontal="center" vertical="center"/>
    </xf>
    <xf numFmtId="165" fontId="1104" fillId="0" borderId="2" xfId="0" applyNumberFormat="1" applyFont="1" applyBorder="1" applyAlignment="1">
      <alignment horizontal="center" vertical="center"/>
    </xf>
    <xf numFmtId="164" fontId="1105" fillId="0" borderId="2" xfId="0" applyNumberFormat="1" applyFont="1" applyBorder="1" applyAlignment="1">
      <alignment horizontal="center" vertical="center"/>
    </xf>
    <xf numFmtId="164" fontId="1106" fillId="0" borderId="2" xfId="0" applyNumberFormat="1" applyFont="1" applyBorder="1" applyAlignment="1">
      <alignment horizontal="center" vertical="center" wrapText="1"/>
    </xf>
    <xf numFmtId="4" fontId="1107" fillId="0" borderId="2" xfId="0" applyNumberFormat="1" applyFont="1" applyBorder="1" applyAlignment="1">
      <alignment horizontal="center" vertical="center"/>
    </xf>
    <xf numFmtId="164" fontId="1108" fillId="0" borderId="2" xfId="0" applyNumberFormat="1" applyFont="1" applyBorder="1" applyAlignment="1">
      <alignment horizontal="center" vertical="center"/>
    </xf>
    <xf numFmtId="0" fontId="1109" fillId="0" borderId="2" xfId="0" applyFont="1" applyBorder="1" applyAlignment="1">
      <alignment horizontal="center" vertical="center" wrapText="1"/>
    </xf>
    <xf numFmtId="4" fontId="1110" fillId="0" borderId="2" xfId="0" applyNumberFormat="1" applyFont="1" applyBorder="1" applyAlignment="1">
      <alignment horizontal="center" vertical="center"/>
    </xf>
    <xf numFmtId="164" fontId="1111" fillId="0" borderId="2" xfId="0" applyNumberFormat="1" applyFont="1" applyBorder="1" applyAlignment="1">
      <alignment horizontal="center" vertical="center"/>
    </xf>
    <xf numFmtId="164" fontId="1112" fillId="0" borderId="2" xfId="0" applyNumberFormat="1" applyFont="1" applyBorder="1" applyAlignment="1">
      <alignment horizontal="center" vertical="center"/>
    </xf>
    <xf numFmtId="165" fontId="1113" fillId="0" borderId="2" xfId="0" applyNumberFormat="1" applyFont="1" applyBorder="1" applyAlignment="1">
      <alignment horizontal="center" vertical="center"/>
    </xf>
    <xf numFmtId="164" fontId="1114" fillId="0" borderId="2" xfId="0" applyNumberFormat="1" applyFont="1" applyBorder="1" applyAlignment="1">
      <alignment horizontal="center" vertical="center"/>
    </xf>
    <xf numFmtId="164" fontId="1115" fillId="0" borderId="2" xfId="0" applyNumberFormat="1" applyFont="1" applyBorder="1" applyAlignment="1">
      <alignment horizontal="center" vertical="center" wrapText="1"/>
    </xf>
    <xf numFmtId="4" fontId="1116" fillId="0" borderId="2" xfId="0" applyNumberFormat="1" applyFont="1" applyBorder="1" applyAlignment="1">
      <alignment horizontal="center" vertical="center"/>
    </xf>
    <xf numFmtId="164" fontId="1117" fillId="0" borderId="2" xfId="0" applyNumberFormat="1" applyFont="1" applyBorder="1" applyAlignment="1">
      <alignment horizontal="center" vertical="center"/>
    </xf>
    <xf numFmtId="0" fontId="1118" fillId="0" borderId="2" xfId="0" applyFont="1" applyBorder="1" applyAlignment="1">
      <alignment horizontal="center" vertical="center" wrapText="1"/>
    </xf>
    <xf numFmtId="4" fontId="1119" fillId="0" borderId="2" xfId="0" applyNumberFormat="1" applyFont="1" applyBorder="1" applyAlignment="1">
      <alignment horizontal="center" vertical="center"/>
    </xf>
    <xf numFmtId="164" fontId="1120" fillId="0" borderId="2" xfId="0" applyNumberFormat="1" applyFont="1" applyBorder="1" applyAlignment="1">
      <alignment horizontal="center" vertical="center"/>
    </xf>
    <xf numFmtId="164" fontId="1121" fillId="0" borderId="2" xfId="0" applyNumberFormat="1" applyFont="1" applyBorder="1" applyAlignment="1">
      <alignment horizontal="center" vertical="center"/>
    </xf>
    <xf numFmtId="165" fontId="1122" fillId="0" borderId="2" xfId="0" applyNumberFormat="1" applyFont="1" applyBorder="1" applyAlignment="1">
      <alignment horizontal="center" vertical="center"/>
    </xf>
    <xf numFmtId="164" fontId="1123" fillId="0" borderId="2" xfId="0" applyNumberFormat="1" applyFont="1" applyBorder="1" applyAlignment="1">
      <alignment horizontal="center" vertical="center"/>
    </xf>
    <xf numFmtId="164" fontId="1124" fillId="0" borderId="2" xfId="0" applyNumberFormat="1" applyFont="1" applyBorder="1" applyAlignment="1">
      <alignment horizontal="center" vertical="center" wrapText="1"/>
    </xf>
    <xf numFmtId="4" fontId="1125" fillId="0" borderId="2" xfId="0" applyNumberFormat="1" applyFont="1" applyBorder="1" applyAlignment="1">
      <alignment horizontal="center" vertical="center"/>
    </xf>
    <xf numFmtId="164" fontId="1126" fillId="0" borderId="2" xfId="0" applyNumberFormat="1" applyFont="1" applyBorder="1" applyAlignment="1">
      <alignment horizontal="center" vertical="center"/>
    </xf>
    <xf numFmtId="0" fontId="1127" fillId="0" borderId="2" xfId="0" applyFont="1" applyBorder="1" applyAlignment="1">
      <alignment horizontal="center" vertical="center" wrapText="1"/>
    </xf>
    <xf numFmtId="4" fontId="1128" fillId="0" borderId="2" xfId="0" applyNumberFormat="1" applyFont="1" applyBorder="1" applyAlignment="1">
      <alignment horizontal="center" vertical="center"/>
    </xf>
    <xf numFmtId="164" fontId="1129" fillId="0" borderId="2" xfId="0" applyNumberFormat="1" applyFont="1" applyBorder="1" applyAlignment="1">
      <alignment horizontal="center" vertical="center"/>
    </xf>
    <xf numFmtId="164" fontId="1130" fillId="0" borderId="2" xfId="0" applyNumberFormat="1" applyFont="1" applyBorder="1" applyAlignment="1">
      <alignment horizontal="center" vertical="center"/>
    </xf>
    <xf numFmtId="165" fontId="1131" fillId="0" borderId="2" xfId="0" applyNumberFormat="1" applyFont="1" applyBorder="1" applyAlignment="1">
      <alignment horizontal="center" vertical="center"/>
    </xf>
    <xf numFmtId="164" fontId="1132" fillId="0" borderId="2" xfId="0" applyNumberFormat="1" applyFont="1" applyBorder="1" applyAlignment="1">
      <alignment horizontal="center" vertical="center"/>
    </xf>
    <xf numFmtId="164" fontId="1133" fillId="0" borderId="2" xfId="0" applyNumberFormat="1" applyFont="1" applyBorder="1" applyAlignment="1">
      <alignment horizontal="center" vertical="center" wrapText="1"/>
    </xf>
    <xf numFmtId="4" fontId="1134" fillId="0" borderId="2" xfId="0" applyNumberFormat="1" applyFont="1" applyBorder="1" applyAlignment="1">
      <alignment horizontal="center" vertical="center"/>
    </xf>
    <xf numFmtId="164" fontId="1135" fillId="0" borderId="2" xfId="0" applyNumberFormat="1" applyFont="1" applyBorder="1" applyAlignment="1">
      <alignment horizontal="center" vertical="center"/>
    </xf>
    <xf numFmtId="0" fontId="1136" fillId="0" borderId="2" xfId="0" applyFont="1" applyBorder="1" applyAlignment="1">
      <alignment horizontal="center" vertical="center" wrapText="1"/>
    </xf>
    <xf numFmtId="4" fontId="1137" fillId="0" borderId="2" xfId="0" applyNumberFormat="1" applyFont="1" applyBorder="1" applyAlignment="1">
      <alignment horizontal="center" vertical="center"/>
    </xf>
    <xf numFmtId="164" fontId="1138" fillId="0" borderId="2" xfId="0" applyNumberFormat="1" applyFont="1" applyBorder="1" applyAlignment="1">
      <alignment horizontal="center" vertical="center"/>
    </xf>
    <xf numFmtId="164" fontId="1139" fillId="0" borderId="2" xfId="0" applyNumberFormat="1" applyFont="1" applyBorder="1" applyAlignment="1">
      <alignment horizontal="center" vertical="center"/>
    </xf>
    <xf numFmtId="165" fontId="1140" fillId="0" borderId="2" xfId="0" applyNumberFormat="1" applyFont="1" applyBorder="1" applyAlignment="1">
      <alignment horizontal="center" vertical="center"/>
    </xf>
    <xf numFmtId="164" fontId="1141" fillId="0" borderId="2" xfId="0" applyNumberFormat="1" applyFont="1" applyBorder="1" applyAlignment="1">
      <alignment horizontal="center" vertical="center"/>
    </xf>
    <xf numFmtId="164" fontId="1142" fillId="0" borderId="2" xfId="0" applyNumberFormat="1" applyFont="1" applyBorder="1" applyAlignment="1">
      <alignment horizontal="center" vertical="center" wrapText="1"/>
    </xf>
    <xf numFmtId="4" fontId="1143" fillId="0" borderId="2" xfId="0" applyNumberFormat="1" applyFont="1" applyBorder="1" applyAlignment="1">
      <alignment horizontal="center" vertical="center"/>
    </xf>
    <xf numFmtId="164" fontId="1144" fillId="0" borderId="2" xfId="0" applyNumberFormat="1" applyFont="1" applyBorder="1" applyAlignment="1">
      <alignment horizontal="center" vertical="center"/>
    </xf>
    <xf numFmtId="0" fontId="1145" fillId="0" borderId="2" xfId="0" applyFont="1" applyBorder="1" applyAlignment="1">
      <alignment horizontal="center" vertical="center" wrapText="1"/>
    </xf>
    <xf numFmtId="4" fontId="1146" fillId="0" borderId="2" xfId="0" applyNumberFormat="1" applyFont="1" applyBorder="1" applyAlignment="1">
      <alignment horizontal="center" vertical="center"/>
    </xf>
    <xf numFmtId="164" fontId="1147" fillId="0" borderId="2" xfId="0" applyNumberFormat="1" applyFont="1" applyBorder="1" applyAlignment="1">
      <alignment horizontal="center" vertical="center"/>
    </xf>
    <xf numFmtId="164" fontId="1148" fillId="0" borderId="2" xfId="0" applyNumberFormat="1" applyFont="1" applyBorder="1" applyAlignment="1">
      <alignment horizontal="center" vertical="center"/>
    </xf>
    <xf numFmtId="165" fontId="1149" fillId="0" borderId="2" xfId="0" applyNumberFormat="1" applyFont="1" applyBorder="1" applyAlignment="1">
      <alignment horizontal="center" vertical="center"/>
    </xf>
    <xf numFmtId="164" fontId="1150" fillId="0" borderId="2" xfId="0" applyNumberFormat="1" applyFont="1" applyBorder="1" applyAlignment="1">
      <alignment horizontal="center" vertical="center"/>
    </xf>
    <xf numFmtId="164" fontId="1151" fillId="0" borderId="2" xfId="0" applyNumberFormat="1" applyFont="1" applyBorder="1" applyAlignment="1">
      <alignment horizontal="center" vertical="center" wrapText="1"/>
    </xf>
    <xf numFmtId="4" fontId="1152" fillId="0" borderId="2" xfId="0" applyNumberFormat="1" applyFont="1" applyBorder="1" applyAlignment="1">
      <alignment horizontal="center" vertical="center"/>
    </xf>
    <xf numFmtId="164" fontId="1153" fillId="0" borderId="2" xfId="0" applyNumberFormat="1" applyFont="1" applyBorder="1" applyAlignment="1">
      <alignment horizontal="center" vertical="center"/>
    </xf>
    <xf numFmtId="0" fontId="1154" fillId="0" borderId="2" xfId="0" applyFont="1" applyBorder="1" applyAlignment="1">
      <alignment horizontal="center" vertical="center" wrapText="1"/>
    </xf>
    <xf numFmtId="4" fontId="1155" fillId="0" borderId="2" xfId="0" applyNumberFormat="1" applyFont="1" applyBorder="1" applyAlignment="1">
      <alignment horizontal="center" vertical="center"/>
    </xf>
    <xf numFmtId="164" fontId="1156" fillId="0" borderId="2" xfId="0" applyNumberFormat="1" applyFont="1" applyBorder="1" applyAlignment="1">
      <alignment horizontal="center" vertical="center"/>
    </xf>
    <xf numFmtId="164" fontId="1157" fillId="0" borderId="2" xfId="0" applyNumberFormat="1" applyFont="1" applyBorder="1" applyAlignment="1">
      <alignment horizontal="center" vertical="center"/>
    </xf>
    <xf numFmtId="165" fontId="1158" fillId="0" borderId="2" xfId="0" applyNumberFormat="1" applyFont="1" applyBorder="1" applyAlignment="1">
      <alignment horizontal="center" vertical="center"/>
    </xf>
    <xf numFmtId="164" fontId="1159" fillId="0" borderId="2" xfId="0" applyNumberFormat="1" applyFont="1" applyBorder="1" applyAlignment="1">
      <alignment horizontal="center" vertical="center"/>
    </xf>
    <xf numFmtId="164" fontId="1160" fillId="0" borderId="2" xfId="0" applyNumberFormat="1" applyFont="1" applyBorder="1" applyAlignment="1">
      <alignment horizontal="center" vertical="center" wrapText="1"/>
    </xf>
    <xf numFmtId="4" fontId="1161" fillId="0" borderId="2" xfId="0" applyNumberFormat="1" applyFont="1" applyBorder="1" applyAlignment="1">
      <alignment horizontal="center" vertical="center"/>
    </xf>
    <xf numFmtId="164" fontId="1162" fillId="0" borderId="2" xfId="0" applyNumberFormat="1" applyFont="1" applyBorder="1" applyAlignment="1">
      <alignment horizontal="center" vertical="center"/>
    </xf>
    <xf numFmtId="0" fontId="1163" fillId="0" borderId="2" xfId="0" applyFont="1" applyBorder="1" applyAlignment="1">
      <alignment horizontal="center" vertical="center" wrapText="1"/>
    </xf>
    <xf numFmtId="4" fontId="1164" fillId="0" borderId="2" xfId="0" applyNumberFormat="1" applyFont="1" applyBorder="1" applyAlignment="1">
      <alignment horizontal="center" vertical="center"/>
    </xf>
    <xf numFmtId="164" fontId="1165" fillId="0" borderId="2" xfId="0" applyNumberFormat="1" applyFont="1" applyBorder="1" applyAlignment="1">
      <alignment horizontal="center" vertical="center"/>
    </xf>
    <xf numFmtId="164" fontId="1166" fillId="0" borderId="2" xfId="0" applyNumberFormat="1" applyFont="1" applyBorder="1" applyAlignment="1">
      <alignment horizontal="center" vertical="center"/>
    </xf>
    <xf numFmtId="165" fontId="1167" fillId="0" borderId="2" xfId="0" applyNumberFormat="1" applyFont="1" applyBorder="1" applyAlignment="1">
      <alignment horizontal="center" vertical="center"/>
    </xf>
    <xf numFmtId="164" fontId="1168" fillId="0" borderId="2" xfId="0" applyNumberFormat="1" applyFont="1" applyBorder="1" applyAlignment="1">
      <alignment horizontal="center" vertical="center"/>
    </xf>
    <xf numFmtId="164" fontId="1169" fillId="0" borderId="2" xfId="0" applyNumberFormat="1" applyFont="1" applyBorder="1" applyAlignment="1">
      <alignment horizontal="center" vertical="center" wrapText="1"/>
    </xf>
    <xf numFmtId="4" fontId="1170" fillId="0" borderId="2" xfId="0" applyNumberFormat="1" applyFont="1" applyBorder="1" applyAlignment="1">
      <alignment horizontal="center" vertical="center"/>
    </xf>
    <xf numFmtId="164" fontId="1171" fillId="0" borderId="2" xfId="0" applyNumberFormat="1" applyFont="1" applyBorder="1" applyAlignment="1">
      <alignment horizontal="center" vertical="center"/>
    </xf>
    <xf numFmtId="0" fontId="1172" fillId="0" borderId="2" xfId="0" applyFont="1" applyBorder="1" applyAlignment="1">
      <alignment horizontal="center" vertical="center" wrapText="1"/>
    </xf>
    <xf numFmtId="4" fontId="1173" fillId="0" borderId="2" xfId="0" applyNumberFormat="1" applyFont="1" applyBorder="1" applyAlignment="1">
      <alignment horizontal="center" vertical="center"/>
    </xf>
    <xf numFmtId="164" fontId="1174" fillId="0" borderId="2" xfId="0" applyNumberFormat="1" applyFont="1" applyBorder="1" applyAlignment="1">
      <alignment horizontal="center" vertical="center"/>
    </xf>
    <xf numFmtId="164" fontId="1175" fillId="0" borderId="2" xfId="0" applyNumberFormat="1" applyFont="1" applyBorder="1" applyAlignment="1">
      <alignment horizontal="center" vertical="center"/>
    </xf>
    <xf numFmtId="165" fontId="1176" fillId="0" borderId="2" xfId="0" applyNumberFormat="1" applyFont="1" applyBorder="1" applyAlignment="1">
      <alignment horizontal="center" vertical="center"/>
    </xf>
    <xf numFmtId="164" fontId="1177" fillId="0" borderId="2" xfId="0" applyNumberFormat="1" applyFont="1" applyBorder="1" applyAlignment="1">
      <alignment horizontal="center" vertical="center"/>
    </xf>
    <xf numFmtId="164" fontId="1178" fillId="0" borderId="2" xfId="0" applyNumberFormat="1" applyFont="1" applyBorder="1" applyAlignment="1">
      <alignment horizontal="center" vertical="center" wrapText="1"/>
    </xf>
    <xf numFmtId="4" fontId="1179" fillId="0" borderId="2" xfId="0" applyNumberFormat="1" applyFont="1" applyBorder="1" applyAlignment="1">
      <alignment horizontal="center" vertical="center"/>
    </xf>
    <xf numFmtId="164" fontId="1180" fillId="0" borderId="2" xfId="0" applyNumberFormat="1" applyFont="1" applyBorder="1" applyAlignment="1">
      <alignment horizontal="center" vertical="center"/>
    </xf>
    <xf numFmtId="0" fontId="1181" fillId="0" borderId="2" xfId="0" applyFont="1" applyBorder="1" applyAlignment="1">
      <alignment horizontal="center" vertical="center" wrapText="1"/>
    </xf>
    <xf numFmtId="4" fontId="1182" fillId="0" borderId="2" xfId="0" applyNumberFormat="1" applyFont="1" applyBorder="1" applyAlignment="1">
      <alignment horizontal="center" vertical="center"/>
    </xf>
    <xf numFmtId="164" fontId="1183" fillId="0" borderId="2" xfId="0" applyNumberFormat="1" applyFont="1" applyBorder="1" applyAlignment="1">
      <alignment horizontal="center" vertical="center"/>
    </xf>
    <xf numFmtId="164" fontId="1184" fillId="0" borderId="2" xfId="0" applyNumberFormat="1" applyFont="1" applyBorder="1" applyAlignment="1">
      <alignment horizontal="center" vertical="center"/>
    </xf>
    <xf numFmtId="165" fontId="1185" fillId="0" borderId="2" xfId="0" applyNumberFormat="1" applyFont="1" applyBorder="1" applyAlignment="1">
      <alignment horizontal="center" vertical="center"/>
    </xf>
    <xf numFmtId="164" fontId="1186" fillId="0" borderId="2" xfId="0" applyNumberFormat="1" applyFont="1" applyBorder="1" applyAlignment="1">
      <alignment horizontal="center" vertical="center"/>
    </xf>
    <xf numFmtId="164" fontId="1187" fillId="0" borderId="2" xfId="0" applyNumberFormat="1" applyFont="1" applyBorder="1" applyAlignment="1">
      <alignment horizontal="center" vertical="center" wrapText="1"/>
    </xf>
    <xf numFmtId="4" fontId="1188" fillId="0" borderId="2" xfId="0" applyNumberFormat="1" applyFont="1" applyBorder="1" applyAlignment="1">
      <alignment horizontal="center" vertical="center"/>
    </xf>
    <xf numFmtId="164" fontId="1189" fillId="0" borderId="2" xfId="0" applyNumberFormat="1" applyFont="1" applyBorder="1" applyAlignment="1">
      <alignment horizontal="center" vertical="center"/>
    </xf>
    <xf numFmtId="0" fontId="1190" fillId="0" borderId="2" xfId="0" applyFont="1" applyBorder="1" applyAlignment="1">
      <alignment horizontal="center" vertical="center" wrapText="1"/>
    </xf>
    <xf numFmtId="4" fontId="1191" fillId="0" borderId="2" xfId="0" applyNumberFormat="1" applyFont="1" applyBorder="1" applyAlignment="1">
      <alignment horizontal="center" vertical="center"/>
    </xf>
    <xf numFmtId="164" fontId="1192" fillId="0" borderId="2" xfId="0" applyNumberFormat="1" applyFont="1" applyBorder="1" applyAlignment="1">
      <alignment horizontal="center" vertical="center"/>
    </xf>
    <xf numFmtId="164" fontId="1193" fillId="0" borderId="2" xfId="0" applyNumberFormat="1" applyFont="1" applyBorder="1" applyAlignment="1">
      <alignment horizontal="center" vertical="center"/>
    </xf>
    <xf numFmtId="165" fontId="1194" fillId="0" borderId="2" xfId="0" applyNumberFormat="1" applyFont="1" applyBorder="1" applyAlignment="1">
      <alignment horizontal="center" vertical="center"/>
    </xf>
    <xf numFmtId="164" fontId="1195" fillId="0" borderId="2" xfId="0" applyNumberFormat="1" applyFont="1" applyBorder="1" applyAlignment="1">
      <alignment horizontal="center" vertical="center"/>
    </xf>
    <xf numFmtId="164" fontId="1196" fillId="0" borderId="2" xfId="0" applyNumberFormat="1" applyFont="1" applyBorder="1" applyAlignment="1">
      <alignment horizontal="center" vertical="center" wrapText="1"/>
    </xf>
    <xf numFmtId="4" fontId="1197" fillId="0" borderId="2" xfId="0" applyNumberFormat="1" applyFont="1" applyBorder="1" applyAlignment="1">
      <alignment horizontal="center" vertical="center"/>
    </xf>
    <xf numFmtId="164" fontId="1198" fillId="0" borderId="2" xfId="0" applyNumberFormat="1" applyFont="1" applyBorder="1" applyAlignment="1">
      <alignment horizontal="center" vertical="center"/>
    </xf>
    <xf numFmtId="0" fontId="1199" fillId="0" borderId="2" xfId="0" applyFont="1" applyBorder="1" applyAlignment="1">
      <alignment horizontal="center" vertical="center" wrapText="1"/>
    </xf>
    <xf numFmtId="4" fontId="1200" fillId="0" borderId="2" xfId="0" applyNumberFormat="1" applyFont="1" applyBorder="1" applyAlignment="1">
      <alignment horizontal="center" vertical="center"/>
    </xf>
    <xf numFmtId="164" fontId="1201" fillId="0" borderId="2" xfId="0" applyNumberFormat="1" applyFont="1" applyBorder="1" applyAlignment="1">
      <alignment horizontal="center" vertical="center"/>
    </xf>
    <xf numFmtId="164" fontId="1202" fillId="0" borderId="2" xfId="0" applyNumberFormat="1" applyFont="1" applyBorder="1" applyAlignment="1">
      <alignment horizontal="center" vertical="center"/>
    </xf>
    <xf numFmtId="165" fontId="1203" fillId="0" borderId="2" xfId="0" applyNumberFormat="1" applyFont="1" applyBorder="1" applyAlignment="1">
      <alignment horizontal="center" vertical="center"/>
    </xf>
    <xf numFmtId="164" fontId="1204" fillId="0" borderId="2" xfId="0" applyNumberFormat="1" applyFont="1" applyBorder="1" applyAlignment="1">
      <alignment horizontal="center" vertical="center"/>
    </xf>
    <xf numFmtId="164" fontId="1205" fillId="0" borderId="2" xfId="0" applyNumberFormat="1" applyFont="1" applyBorder="1" applyAlignment="1">
      <alignment horizontal="center" vertical="center" wrapText="1"/>
    </xf>
    <xf numFmtId="4" fontId="1206" fillId="0" borderId="2" xfId="0" applyNumberFormat="1" applyFont="1" applyBorder="1" applyAlignment="1">
      <alignment horizontal="center" vertical="center"/>
    </xf>
    <xf numFmtId="164" fontId="1207" fillId="0" borderId="2" xfId="0" applyNumberFormat="1" applyFont="1" applyBorder="1" applyAlignment="1">
      <alignment horizontal="center" vertical="center"/>
    </xf>
    <xf numFmtId="0" fontId="1208" fillId="0" borderId="2" xfId="0" applyFont="1" applyBorder="1" applyAlignment="1">
      <alignment horizontal="center" vertical="center" wrapText="1"/>
    </xf>
    <xf numFmtId="4" fontId="1209" fillId="0" borderId="2" xfId="0" applyNumberFormat="1" applyFont="1" applyBorder="1" applyAlignment="1">
      <alignment horizontal="center" vertical="center"/>
    </xf>
    <xf numFmtId="164" fontId="1210" fillId="0" borderId="2" xfId="0" applyNumberFormat="1" applyFont="1" applyBorder="1" applyAlignment="1">
      <alignment horizontal="center" vertical="center"/>
    </xf>
    <xf numFmtId="164" fontId="1211" fillId="0" borderId="2" xfId="0" applyNumberFormat="1" applyFont="1" applyBorder="1" applyAlignment="1">
      <alignment horizontal="center" vertical="center"/>
    </xf>
    <xf numFmtId="165" fontId="1212" fillId="0" borderId="2" xfId="0" applyNumberFormat="1" applyFont="1" applyBorder="1" applyAlignment="1">
      <alignment horizontal="center" vertical="center"/>
    </xf>
    <xf numFmtId="164" fontId="1213" fillId="0" borderId="2" xfId="0" applyNumberFormat="1" applyFont="1" applyBorder="1" applyAlignment="1">
      <alignment horizontal="center" vertical="center"/>
    </xf>
    <xf numFmtId="164" fontId="1214" fillId="0" borderId="2" xfId="0" applyNumberFormat="1" applyFont="1" applyBorder="1" applyAlignment="1">
      <alignment horizontal="center" vertical="center" wrapText="1"/>
    </xf>
    <xf numFmtId="4" fontId="1215" fillId="0" borderId="2" xfId="0" applyNumberFormat="1" applyFont="1" applyBorder="1" applyAlignment="1">
      <alignment horizontal="center" vertical="center"/>
    </xf>
    <xf numFmtId="164" fontId="1216" fillId="0" borderId="2" xfId="0" applyNumberFormat="1" applyFont="1" applyBorder="1" applyAlignment="1">
      <alignment horizontal="center" vertical="center"/>
    </xf>
    <xf numFmtId="0" fontId="1217" fillId="0" borderId="2" xfId="0" applyFont="1" applyBorder="1" applyAlignment="1">
      <alignment horizontal="center" vertical="center" wrapText="1"/>
    </xf>
    <xf numFmtId="4" fontId="1218" fillId="0" borderId="2" xfId="0" applyNumberFormat="1" applyFont="1" applyBorder="1" applyAlignment="1">
      <alignment horizontal="center" vertical="center"/>
    </xf>
    <xf numFmtId="164" fontId="1219" fillId="0" borderId="2" xfId="0" applyNumberFormat="1" applyFont="1" applyBorder="1" applyAlignment="1">
      <alignment horizontal="center" vertical="center"/>
    </xf>
    <xf numFmtId="164" fontId="1220" fillId="0" borderId="2" xfId="0" applyNumberFormat="1" applyFont="1" applyBorder="1" applyAlignment="1">
      <alignment horizontal="center" vertical="center"/>
    </xf>
    <xf numFmtId="165" fontId="1221" fillId="0" borderId="2" xfId="0" applyNumberFormat="1" applyFont="1" applyBorder="1" applyAlignment="1">
      <alignment horizontal="center" vertical="center"/>
    </xf>
    <xf numFmtId="164" fontId="1222" fillId="0" borderId="2" xfId="0" applyNumberFormat="1" applyFont="1" applyBorder="1" applyAlignment="1">
      <alignment horizontal="center" vertical="center"/>
    </xf>
    <xf numFmtId="164" fontId="1223" fillId="0" borderId="2" xfId="0" applyNumberFormat="1" applyFont="1" applyBorder="1" applyAlignment="1">
      <alignment horizontal="center" vertical="center" wrapText="1"/>
    </xf>
    <xf numFmtId="4" fontId="1224" fillId="0" borderId="2" xfId="0" applyNumberFormat="1" applyFont="1" applyBorder="1" applyAlignment="1">
      <alignment horizontal="center" vertical="center"/>
    </xf>
    <xf numFmtId="164" fontId="1225" fillId="0" borderId="2" xfId="0" applyNumberFormat="1" applyFont="1" applyBorder="1" applyAlignment="1">
      <alignment horizontal="center" vertical="center"/>
    </xf>
    <xf numFmtId="0" fontId="1226" fillId="0" borderId="2" xfId="0" applyFont="1" applyBorder="1" applyAlignment="1">
      <alignment horizontal="center" vertical="center" wrapText="1"/>
    </xf>
    <xf numFmtId="4" fontId="1227" fillId="0" borderId="2" xfId="0" applyNumberFormat="1" applyFont="1" applyBorder="1" applyAlignment="1">
      <alignment horizontal="center" vertical="center"/>
    </xf>
    <xf numFmtId="164" fontId="1228" fillId="0" borderId="2" xfId="0" applyNumberFormat="1" applyFont="1" applyBorder="1" applyAlignment="1">
      <alignment horizontal="center" vertical="center"/>
    </xf>
    <xf numFmtId="164" fontId="1229" fillId="0" borderId="2" xfId="0" applyNumberFormat="1" applyFont="1" applyBorder="1" applyAlignment="1">
      <alignment horizontal="center" vertical="center"/>
    </xf>
    <xf numFmtId="165" fontId="1230" fillId="0" borderId="2" xfId="0" applyNumberFormat="1" applyFont="1" applyBorder="1" applyAlignment="1">
      <alignment horizontal="center" vertical="center"/>
    </xf>
    <xf numFmtId="164" fontId="1231" fillId="0" borderId="2" xfId="0" applyNumberFormat="1" applyFont="1" applyBorder="1" applyAlignment="1">
      <alignment horizontal="center" vertical="center"/>
    </xf>
    <xf numFmtId="164" fontId="1232" fillId="0" borderId="2" xfId="0" applyNumberFormat="1" applyFont="1" applyBorder="1" applyAlignment="1">
      <alignment horizontal="center" vertical="center" wrapText="1"/>
    </xf>
    <xf numFmtId="4" fontId="1233" fillId="0" borderId="2" xfId="0" applyNumberFormat="1" applyFont="1" applyBorder="1" applyAlignment="1">
      <alignment horizontal="center" vertical="center"/>
    </xf>
    <xf numFmtId="164" fontId="1234" fillId="0" borderId="2" xfId="0" applyNumberFormat="1" applyFont="1" applyBorder="1" applyAlignment="1">
      <alignment horizontal="center" vertical="center"/>
    </xf>
    <xf numFmtId="0" fontId="1235" fillId="0" borderId="2" xfId="0" applyFont="1" applyBorder="1" applyAlignment="1">
      <alignment horizontal="center" vertical="center" wrapText="1"/>
    </xf>
    <xf numFmtId="4" fontId="1236" fillId="0" borderId="2" xfId="0" applyNumberFormat="1" applyFont="1" applyBorder="1" applyAlignment="1">
      <alignment horizontal="center" vertical="center"/>
    </xf>
    <xf numFmtId="164" fontId="1237" fillId="0" borderId="2" xfId="0" applyNumberFormat="1" applyFont="1" applyBorder="1" applyAlignment="1">
      <alignment horizontal="center" vertical="center"/>
    </xf>
    <xf numFmtId="164" fontId="1238" fillId="0" borderId="2" xfId="0" applyNumberFormat="1" applyFont="1" applyBorder="1" applyAlignment="1">
      <alignment horizontal="center" vertical="center"/>
    </xf>
    <xf numFmtId="165" fontId="1239" fillId="0" borderId="2" xfId="0" applyNumberFormat="1" applyFont="1" applyBorder="1" applyAlignment="1">
      <alignment horizontal="center" vertical="center"/>
    </xf>
    <xf numFmtId="164" fontId="1240" fillId="0" borderId="2" xfId="0" applyNumberFormat="1" applyFont="1" applyBorder="1" applyAlignment="1">
      <alignment horizontal="center" vertical="center"/>
    </xf>
    <xf numFmtId="164" fontId="1241" fillId="0" borderId="2" xfId="0" applyNumberFormat="1" applyFont="1" applyBorder="1" applyAlignment="1">
      <alignment horizontal="center" vertical="center" wrapText="1"/>
    </xf>
    <xf numFmtId="4" fontId="1242" fillId="0" borderId="2" xfId="0" applyNumberFormat="1" applyFont="1" applyBorder="1" applyAlignment="1">
      <alignment horizontal="center" vertical="center"/>
    </xf>
    <xf numFmtId="164" fontId="1243" fillId="0" borderId="2" xfId="0" applyNumberFormat="1" applyFont="1" applyBorder="1" applyAlignment="1">
      <alignment horizontal="center" vertical="center"/>
    </xf>
    <xf numFmtId="0" fontId="1244" fillId="0" borderId="2" xfId="0" applyFont="1" applyBorder="1" applyAlignment="1">
      <alignment horizontal="center" vertical="center" wrapText="1"/>
    </xf>
    <xf numFmtId="4" fontId="1245" fillId="0" borderId="2" xfId="0" applyNumberFormat="1" applyFont="1" applyBorder="1" applyAlignment="1">
      <alignment horizontal="center" vertical="center"/>
    </xf>
    <xf numFmtId="164" fontId="1246" fillId="0" borderId="2" xfId="0" applyNumberFormat="1" applyFont="1" applyBorder="1" applyAlignment="1">
      <alignment horizontal="center" vertical="center"/>
    </xf>
    <xf numFmtId="164" fontId="1247" fillId="0" borderId="2" xfId="0" applyNumberFormat="1" applyFont="1" applyBorder="1" applyAlignment="1">
      <alignment horizontal="center" vertical="center"/>
    </xf>
    <xf numFmtId="165" fontId="1248" fillId="0" borderId="2" xfId="0" applyNumberFormat="1" applyFont="1" applyBorder="1" applyAlignment="1">
      <alignment horizontal="center" vertical="center"/>
    </xf>
    <xf numFmtId="164" fontId="1249" fillId="0" borderId="2" xfId="0" applyNumberFormat="1" applyFont="1" applyBorder="1" applyAlignment="1">
      <alignment horizontal="center" vertical="center"/>
    </xf>
    <xf numFmtId="164" fontId="1250" fillId="0" borderId="2" xfId="0" applyNumberFormat="1" applyFont="1" applyBorder="1" applyAlignment="1">
      <alignment horizontal="center" vertical="center" wrapText="1"/>
    </xf>
    <xf numFmtId="4" fontId="1251" fillId="0" borderId="2" xfId="0" applyNumberFormat="1" applyFont="1" applyBorder="1" applyAlignment="1">
      <alignment horizontal="center" vertical="center"/>
    </xf>
    <xf numFmtId="164" fontId="1252" fillId="0" borderId="2" xfId="0" applyNumberFormat="1" applyFont="1" applyBorder="1" applyAlignment="1">
      <alignment horizontal="center" vertical="center"/>
    </xf>
    <xf numFmtId="0" fontId="1253" fillId="0" borderId="2" xfId="0" applyFont="1" applyBorder="1" applyAlignment="1">
      <alignment horizontal="center" vertical="center" wrapText="1"/>
    </xf>
    <xf numFmtId="4" fontId="1254" fillId="0" borderId="2" xfId="0" applyNumberFormat="1" applyFont="1" applyBorder="1" applyAlignment="1">
      <alignment horizontal="center" vertical="center"/>
    </xf>
    <xf numFmtId="164" fontId="1255" fillId="0" borderId="2" xfId="0" applyNumberFormat="1" applyFont="1" applyBorder="1" applyAlignment="1">
      <alignment horizontal="center" vertical="center"/>
    </xf>
    <xf numFmtId="164" fontId="1256" fillId="0" borderId="2" xfId="0" applyNumberFormat="1" applyFont="1" applyBorder="1" applyAlignment="1">
      <alignment horizontal="center" vertical="center"/>
    </xf>
    <xf numFmtId="165" fontId="1257" fillId="0" borderId="2" xfId="0" applyNumberFormat="1" applyFont="1" applyBorder="1" applyAlignment="1">
      <alignment horizontal="center" vertical="center"/>
    </xf>
    <xf numFmtId="164" fontId="1258" fillId="0" borderId="2" xfId="0" applyNumberFormat="1" applyFont="1" applyBorder="1" applyAlignment="1">
      <alignment horizontal="center" vertical="center"/>
    </xf>
    <xf numFmtId="164" fontId="1259" fillId="0" borderId="2" xfId="0" applyNumberFormat="1" applyFont="1" applyBorder="1" applyAlignment="1">
      <alignment horizontal="center" vertical="center" wrapText="1"/>
    </xf>
    <xf numFmtId="4" fontId="1260" fillId="0" borderId="2" xfId="0" applyNumberFormat="1" applyFont="1" applyBorder="1" applyAlignment="1">
      <alignment horizontal="center" vertical="center"/>
    </xf>
    <xf numFmtId="164" fontId="1261" fillId="0" borderId="2" xfId="0" applyNumberFormat="1" applyFont="1" applyBorder="1" applyAlignment="1">
      <alignment horizontal="center" vertical="center"/>
    </xf>
    <xf numFmtId="0" fontId="1262" fillId="0" borderId="2" xfId="0" applyFont="1" applyBorder="1" applyAlignment="1">
      <alignment horizontal="center" vertical="center" wrapText="1"/>
    </xf>
    <xf numFmtId="4" fontId="1263" fillId="0" borderId="2" xfId="0" applyNumberFormat="1" applyFont="1" applyBorder="1" applyAlignment="1">
      <alignment horizontal="center" vertical="center"/>
    </xf>
    <xf numFmtId="164" fontId="1264" fillId="0" borderId="2" xfId="0" applyNumberFormat="1" applyFont="1" applyBorder="1" applyAlignment="1">
      <alignment horizontal="center" vertical="center"/>
    </xf>
    <xf numFmtId="164" fontId="1265" fillId="0" borderId="2" xfId="0" applyNumberFormat="1" applyFont="1" applyBorder="1" applyAlignment="1">
      <alignment horizontal="center" vertical="center"/>
    </xf>
    <xf numFmtId="165" fontId="1266" fillId="0" borderId="2" xfId="0" applyNumberFormat="1" applyFont="1" applyBorder="1" applyAlignment="1">
      <alignment horizontal="center" vertical="center"/>
    </xf>
    <xf numFmtId="164" fontId="1267" fillId="0" borderId="2" xfId="0" applyNumberFormat="1" applyFont="1" applyBorder="1" applyAlignment="1">
      <alignment horizontal="center" vertical="center"/>
    </xf>
    <xf numFmtId="164" fontId="1268" fillId="0" borderId="2" xfId="0" applyNumberFormat="1" applyFont="1" applyBorder="1" applyAlignment="1">
      <alignment horizontal="center" vertical="center" wrapText="1"/>
    </xf>
    <xf numFmtId="4" fontId="1269" fillId="0" borderId="2" xfId="0" applyNumberFormat="1" applyFont="1" applyBorder="1" applyAlignment="1">
      <alignment horizontal="center" vertical="center"/>
    </xf>
    <xf numFmtId="164" fontId="1270" fillId="0" borderId="2" xfId="0" applyNumberFormat="1" applyFont="1" applyBorder="1" applyAlignment="1">
      <alignment horizontal="center" vertical="center"/>
    </xf>
    <xf numFmtId="0" fontId="1271" fillId="0" borderId="2" xfId="0" applyFont="1" applyBorder="1" applyAlignment="1">
      <alignment horizontal="center" vertical="center" wrapText="1"/>
    </xf>
    <xf numFmtId="4" fontId="1272" fillId="0" borderId="2" xfId="0" applyNumberFormat="1" applyFont="1" applyBorder="1" applyAlignment="1">
      <alignment horizontal="center" vertical="center"/>
    </xf>
    <xf numFmtId="164" fontId="1273" fillId="0" borderId="2" xfId="0" applyNumberFormat="1" applyFont="1" applyBorder="1" applyAlignment="1">
      <alignment horizontal="center" vertical="center"/>
    </xf>
    <xf numFmtId="164" fontId="1274" fillId="0" borderId="2" xfId="0" applyNumberFormat="1" applyFont="1" applyBorder="1" applyAlignment="1">
      <alignment horizontal="center" vertical="center"/>
    </xf>
    <xf numFmtId="165" fontId="1275" fillId="0" borderId="2" xfId="0" applyNumberFormat="1" applyFont="1" applyBorder="1" applyAlignment="1">
      <alignment horizontal="center" vertical="center"/>
    </xf>
    <xf numFmtId="164" fontId="1276" fillId="0" borderId="2" xfId="0" applyNumberFormat="1" applyFont="1" applyBorder="1" applyAlignment="1">
      <alignment horizontal="center" vertical="center"/>
    </xf>
    <xf numFmtId="164" fontId="1277" fillId="0" borderId="2" xfId="0" applyNumberFormat="1" applyFont="1" applyBorder="1" applyAlignment="1">
      <alignment horizontal="center" vertical="center" wrapText="1"/>
    </xf>
    <xf numFmtId="4" fontId="1278" fillId="0" borderId="2" xfId="0" applyNumberFormat="1" applyFont="1" applyBorder="1" applyAlignment="1">
      <alignment horizontal="center" vertical="center"/>
    </xf>
    <xf numFmtId="164" fontId="1279" fillId="0" borderId="2" xfId="0" applyNumberFormat="1" applyFont="1" applyBorder="1" applyAlignment="1">
      <alignment horizontal="center" vertical="center"/>
    </xf>
    <xf numFmtId="0" fontId="1280" fillId="0" borderId="2" xfId="0" applyFont="1" applyBorder="1" applyAlignment="1">
      <alignment horizontal="center" vertical="center" wrapText="1"/>
    </xf>
    <xf numFmtId="4" fontId="1281" fillId="0" borderId="2" xfId="0" applyNumberFormat="1" applyFont="1" applyBorder="1" applyAlignment="1">
      <alignment horizontal="center" vertical="center"/>
    </xf>
    <xf numFmtId="164" fontId="1282" fillId="0" borderId="2" xfId="0" applyNumberFormat="1" applyFont="1" applyBorder="1" applyAlignment="1">
      <alignment horizontal="center" vertical="center"/>
    </xf>
    <xf numFmtId="164" fontId="1283" fillId="0" borderId="2" xfId="0" applyNumberFormat="1" applyFont="1" applyBorder="1" applyAlignment="1">
      <alignment horizontal="center" vertical="center"/>
    </xf>
    <xf numFmtId="165" fontId="1284" fillId="0" borderId="2" xfId="0" applyNumberFormat="1" applyFont="1" applyBorder="1" applyAlignment="1">
      <alignment horizontal="center" vertical="center"/>
    </xf>
    <xf numFmtId="164" fontId="1285" fillId="0" borderId="2" xfId="0" applyNumberFormat="1" applyFont="1" applyBorder="1" applyAlignment="1">
      <alignment horizontal="center" vertical="center"/>
    </xf>
    <xf numFmtId="164" fontId="1286" fillId="0" borderId="2" xfId="0" applyNumberFormat="1" applyFont="1" applyBorder="1" applyAlignment="1">
      <alignment horizontal="center" vertical="center" wrapText="1"/>
    </xf>
    <xf numFmtId="4" fontId="1287" fillId="0" borderId="2" xfId="0" applyNumberFormat="1" applyFont="1" applyBorder="1" applyAlignment="1">
      <alignment horizontal="center" vertical="center"/>
    </xf>
    <xf numFmtId="164" fontId="1288" fillId="0" borderId="2" xfId="0" applyNumberFormat="1" applyFont="1" applyBorder="1" applyAlignment="1">
      <alignment horizontal="center" vertical="center"/>
    </xf>
    <xf numFmtId="0" fontId="1289" fillId="0" borderId="2" xfId="0" applyFont="1" applyBorder="1" applyAlignment="1">
      <alignment horizontal="center" vertical="center" wrapText="1"/>
    </xf>
    <xf numFmtId="4" fontId="1290" fillId="0" borderId="2" xfId="0" applyNumberFormat="1" applyFont="1" applyBorder="1" applyAlignment="1">
      <alignment horizontal="center" vertical="center"/>
    </xf>
    <xf numFmtId="164" fontId="1291" fillId="0" borderId="2" xfId="0" applyNumberFormat="1" applyFont="1" applyBorder="1" applyAlignment="1">
      <alignment horizontal="center" vertical="center"/>
    </xf>
    <xf numFmtId="164" fontId="1292" fillId="0" borderId="2" xfId="0" applyNumberFormat="1" applyFont="1" applyBorder="1" applyAlignment="1">
      <alignment horizontal="center" vertical="center"/>
    </xf>
    <xf numFmtId="165" fontId="1293" fillId="0" borderId="2" xfId="0" applyNumberFormat="1" applyFont="1" applyBorder="1" applyAlignment="1">
      <alignment horizontal="center" vertical="center"/>
    </xf>
    <xf numFmtId="164" fontId="1294" fillId="0" borderId="2" xfId="0" applyNumberFormat="1" applyFont="1" applyBorder="1" applyAlignment="1">
      <alignment horizontal="center" vertical="center"/>
    </xf>
    <xf numFmtId="164" fontId="1295" fillId="0" borderId="2" xfId="0" applyNumberFormat="1" applyFont="1" applyBorder="1" applyAlignment="1">
      <alignment horizontal="center" vertical="center" wrapText="1"/>
    </xf>
    <xf numFmtId="4" fontId="1296" fillId="0" borderId="2" xfId="0" applyNumberFormat="1" applyFont="1" applyBorder="1" applyAlignment="1">
      <alignment horizontal="center" vertical="center"/>
    </xf>
    <xf numFmtId="164" fontId="1297" fillId="0" borderId="2" xfId="0" applyNumberFormat="1" applyFont="1" applyBorder="1" applyAlignment="1">
      <alignment horizontal="center" vertical="center"/>
    </xf>
    <xf numFmtId="0" fontId="1298" fillId="0" borderId="2" xfId="0" applyFont="1" applyBorder="1" applyAlignment="1">
      <alignment horizontal="center" vertical="center" wrapText="1"/>
    </xf>
    <xf numFmtId="4" fontId="1299" fillId="0" borderId="2" xfId="0" applyNumberFormat="1" applyFont="1" applyBorder="1" applyAlignment="1">
      <alignment horizontal="center" vertical="center"/>
    </xf>
    <xf numFmtId="164" fontId="1300" fillId="0" borderId="2" xfId="0" applyNumberFormat="1" applyFont="1" applyBorder="1" applyAlignment="1">
      <alignment horizontal="center" vertical="center"/>
    </xf>
    <xf numFmtId="164" fontId="1301" fillId="0" borderId="2" xfId="0" applyNumberFormat="1" applyFont="1" applyBorder="1" applyAlignment="1">
      <alignment horizontal="center" vertical="center"/>
    </xf>
    <xf numFmtId="165" fontId="1302" fillId="0" borderId="2" xfId="0" applyNumberFormat="1" applyFont="1" applyBorder="1" applyAlignment="1">
      <alignment horizontal="center" vertical="center"/>
    </xf>
    <xf numFmtId="164" fontId="1303" fillId="0" borderId="2" xfId="0" applyNumberFormat="1" applyFont="1" applyBorder="1" applyAlignment="1">
      <alignment horizontal="center" vertical="center"/>
    </xf>
    <xf numFmtId="164" fontId="1304" fillId="0" borderId="2" xfId="0" applyNumberFormat="1" applyFont="1" applyBorder="1" applyAlignment="1">
      <alignment horizontal="center" vertical="center" wrapText="1"/>
    </xf>
    <xf numFmtId="4" fontId="1305" fillId="0" borderId="2" xfId="0" applyNumberFormat="1" applyFont="1" applyBorder="1" applyAlignment="1">
      <alignment horizontal="center" vertical="center"/>
    </xf>
    <xf numFmtId="164" fontId="1306" fillId="0" borderId="2" xfId="0" applyNumberFormat="1" applyFont="1" applyBorder="1" applyAlignment="1">
      <alignment horizontal="center" vertical="center"/>
    </xf>
    <xf numFmtId="0" fontId="1307" fillId="0" borderId="2" xfId="0" applyFont="1" applyBorder="1" applyAlignment="1">
      <alignment horizontal="center" vertical="center" wrapText="1"/>
    </xf>
    <xf numFmtId="4" fontId="1308" fillId="0" borderId="2" xfId="0" applyNumberFormat="1" applyFont="1" applyBorder="1" applyAlignment="1">
      <alignment horizontal="center" vertical="center"/>
    </xf>
    <xf numFmtId="164" fontId="1309" fillId="0" borderId="2" xfId="0" applyNumberFormat="1" applyFont="1" applyBorder="1" applyAlignment="1">
      <alignment horizontal="center" vertical="center"/>
    </xf>
    <xf numFmtId="164" fontId="1310" fillId="0" borderId="2" xfId="0" applyNumberFormat="1" applyFont="1" applyBorder="1" applyAlignment="1">
      <alignment horizontal="center" vertical="center"/>
    </xf>
    <xf numFmtId="165" fontId="1311" fillId="0" borderId="2" xfId="0" applyNumberFormat="1" applyFont="1" applyBorder="1" applyAlignment="1">
      <alignment horizontal="center" vertical="center"/>
    </xf>
    <xf numFmtId="164" fontId="1312" fillId="0" borderId="2" xfId="0" applyNumberFormat="1" applyFont="1" applyBorder="1" applyAlignment="1">
      <alignment horizontal="center" vertical="center"/>
    </xf>
    <xf numFmtId="164" fontId="1313" fillId="0" borderId="2" xfId="0" applyNumberFormat="1" applyFont="1" applyBorder="1" applyAlignment="1">
      <alignment horizontal="center" vertical="center" wrapText="1"/>
    </xf>
    <xf numFmtId="4" fontId="1314" fillId="0" borderId="2" xfId="0" applyNumberFormat="1" applyFont="1" applyBorder="1" applyAlignment="1">
      <alignment horizontal="center" vertical="center"/>
    </xf>
    <xf numFmtId="164" fontId="1315" fillId="0" borderId="2" xfId="0" applyNumberFormat="1" applyFont="1" applyBorder="1" applyAlignment="1">
      <alignment horizontal="center" vertical="center"/>
    </xf>
    <xf numFmtId="0" fontId="1316" fillId="0" borderId="2" xfId="0" applyFont="1" applyBorder="1" applyAlignment="1">
      <alignment horizontal="center" vertical="center" wrapText="1"/>
    </xf>
    <xf numFmtId="4" fontId="1317" fillId="0" borderId="2" xfId="0" applyNumberFormat="1" applyFont="1" applyBorder="1" applyAlignment="1">
      <alignment horizontal="center" vertical="center"/>
    </xf>
    <xf numFmtId="164" fontId="1318" fillId="0" borderId="2" xfId="0" applyNumberFormat="1" applyFont="1" applyBorder="1" applyAlignment="1">
      <alignment horizontal="center" vertical="center"/>
    </xf>
    <xf numFmtId="164" fontId="1319" fillId="0" borderId="2" xfId="0" applyNumberFormat="1" applyFont="1" applyBorder="1" applyAlignment="1">
      <alignment horizontal="center" vertical="center"/>
    </xf>
    <xf numFmtId="165" fontId="1320" fillId="0" borderId="2" xfId="0" applyNumberFormat="1" applyFont="1" applyBorder="1" applyAlignment="1">
      <alignment horizontal="center" vertical="center"/>
    </xf>
    <xf numFmtId="164" fontId="1321" fillId="0" borderId="2" xfId="0" applyNumberFormat="1" applyFont="1" applyBorder="1" applyAlignment="1">
      <alignment horizontal="center" vertical="center"/>
    </xf>
    <xf numFmtId="164" fontId="1322" fillId="0" borderId="2" xfId="0" applyNumberFormat="1" applyFont="1" applyBorder="1" applyAlignment="1">
      <alignment horizontal="center" vertical="center" wrapText="1"/>
    </xf>
    <xf numFmtId="4" fontId="1323" fillId="0" borderId="2" xfId="0" applyNumberFormat="1" applyFont="1" applyBorder="1" applyAlignment="1">
      <alignment horizontal="center" vertical="center"/>
    </xf>
    <xf numFmtId="164" fontId="1324" fillId="0" borderId="2" xfId="0" applyNumberFormat="1" applyFont="1" applyBorder="1" applyAlignment="1">
      <alignment horizontal="center" vertical="center"/>
    </xf>
    <xf numFmtId="0" fontId="1325" fillId="0" borderId="2" xfId="0" applyFont="1" applyBorder="1" applyAlignment="1">
      <alignment horizontal="center" vertical="center" wrapText="1"/>
    </xf>
    <xf numFmtId="4" fontId="1326" fillId="0" borderId="2" xfId="0" applyNumberFormat="1" applyFont="1" applyBorder="1" applyAlignment="1">
      <alignment horizontal="center" vertical="center"/>
    </xf>
    <xf numFmtId="164" fontId="1327" fillId="0" borderId="2" xfId="0" applyNumberFormat="1" applyFont="1" applyBorder="1" applyAlignment="1">
      <alignment horizontal="center" vertical="center"/>
    </xf>
    <xf numFmtId="164" fontId="1328" fillId="0" borderId="2" xfId="0" applyNumberFormat="1" applyFont="1" applyBorder="1" applyAlignment="1">
      <alignment horizontal="center" vertical="center"/>
    </xf>
    <xf numFmtId="165" fontId="1329" fillId="0" borderId="2" xfId="0" applyNumberFormat="1" applyFont="1" applyBorder="1" applyAlignment="1">
      <alignment horizontal="center" vertical="center"/>
    </xf>
    <xf numFmtId="164" fontId="1330" fillId="0" borderId="2" xfId="0" applyNumberFormat="1" applyFont="1" applyBorder="1" applyAlignment="1">
      <alignment horizontal="center" vertical="center"/>
    </xf>
    <xf numFmtId="164" fontId="1331" fillId="0" borderId="2" xfId="0" applyNumberFormat="1" applyFont="1" applyBorder="1" applyAlignment="1">
      <alignment horizontal="center" vertical="center" wrapText="1"/>
    </xf>
    <xf numFmtId="4" fontId="1332" fillId="0" borderId="2" xfId="0" applyNumberFormat="1" applyFont="1" applyBorder="1" applyAlignment="1">
      <alignment horizontal="center" vertical="center"/>
    </xf>
    <xf numFmtId="164" fontId="1333" fillId="0" borderId="2" xfId="0" applyNumberFormat="1" applyFont="1" applyBorder="1" applyAlignment="1">
      <alignment horizontal="center" vertical="center"/>
    </xf>
    <xf numFmtId="0" fontId="1334" fillId="0" borderId="2" xfId="0" applyFont="1" applyBorder="1" applyAlignment="1">
      <alignment horizontal="center" vertical="center" wrapText="1"/>
    </xf>
    <xf numFmtId="4" fontId="1335" fillId="0" borderId="2" xfId="0" applyNumberFormat="1" applyFont="1" applyBorder="1" applyAlignment="1">
      <alignment horizontal="center" vertical="center"/>
    </xf>
    <xf numFmtId="164" fontId="1336" fillId="0" borderId="2" xfId="0" applyNumberFormat="1" applyFont="1" applyBorder="1" applyAlignment="1">
      <alignment horizontal="center" vertical="center"/>
    </xf>
    <xf numFmtId="164" fontId="1337" fillId="0" borderId="2" xfId="0" applyNumberFormat="1" applyFont="1" applyBorder="1" applyAlignment="1">
      <alignment horizontal="center" vertical="center"/>
    </xf>
    <xf numFmtId="165" fontId="1338" fillId="0" borderId="2" xfId="0" applyNumberFormat="1" applyFont="1" applyBorder="1" applyAlignment="1">
      <alignment horizontal="center" vertical="center"/>
    </xf>
    <xf numFmtId="164" fontId="1339" fillId="0" borderId="2" xfId="0" applyNumberFormat="1" applyFont="1" applyBorder="1" applyAlignment="1">
      <alignment horizontal="center" vertical="center"/>
    </xf>
    <xf numFmtId="164" fontId="1340" fillId="0" borderId="2" xfId="0" applyNumberFormat="1" applyFont="1" applyBorder="1" applyAlignment="1">
      <alignment horizontal="center" vertical="center" wrapText="1"/>
    </xf>
    <xf numFmtId="4" fontId="1341" fillId="0" borderId="2" xfId="0" applyNumberFormat="1" applyFont="1" applyBorder="1" applyAlignment="1">
      <alignment horizontal="center" vertical="center"/>
    </xf>
    <xf numFmtId="164" fontId="1342" fillId="0" borderId="2" xfId="0" applyNumberFormat="1" applyFont="1" applyBorder="1" applyAlignment="1">
      <alignment horizontal="center" vertical="center"/>
    </xf>
    <xf numFmtId="0" fontId="1343" fillId="0" borderId="2" xfId="0" applyFont="1" applyBorder="1" applyAlignment="1">
      <alignment horizontal="center" vertical="center" wrapText="1"/>
    </xf>
    <xf numFmtId="4" fontId="1344" fillId="0" borderId="2" xfId="0" applyNumberFormat="1" applyFont="1" applyBorder="1" applyAlignment="1">
      <alignment horizontal="center" vertical="center"/>
    </xf>
    <xf numFmtId="164" fontId="1345" fillId="0" borderId="2" xfId="0" applyNumberFormat="1" applyFont="1" applyBorder="1" applyAlignment="1">
      <alignment horizontal="center" vertical="center"/>
    </xf>
    <xf numFmtId="164" fontId="1346" fillId="0" borderId="2" xfId="0" applyNumberFormat="1" applyFont="1" applyBorder="1" applyAlignment="1">
      <alignment horizontal="center" vertical="center"/>
    </xf>
    <xf numFmtId="165" fontId="1347" fillId="0" borderId="2" xfId="0" applyNumberFormat="1" applyFont="1" applyBorder="1" applyAlignment="1">
      <alignment horizontal="center" vertical="center"/>
    </xf>
    <xf numFmtId="164" fontId="1348" fillId="0" borderId="2" xfId="0" applyNumberFormat="1" applyFont="1" applyBorder="1" applyAlignment="1">
      <alignment horizontal="center" vertical="center"/>
    </xf>
    <xf numFmtId="164" fontId="1349" fillId="0" borderId="2" xfId="0" applyNumberFormat="1" applyFont="1" applyBorder="1" applyAlignment="1">
      <alignment horizontal="center" vertical="center" wrapText="1"/>
    </xf>
    <xf numFmtId="4" fontId="1350" fillId="0" borderId="2" xfId="0" applyNumberFormat="1" applyFont="1" applyBorder="1" applyAlignment="1">
      <alignment horizontal="center" vertical="center"/>
    </xf>
    <xf numFmtId="164" fontId="1351" fillId="0" borderId="2" xfId="0" applyNumberFormat="1" applyFont="1" applyBorder="1" applyAlignment="1">
      <alignment horizontal="center" vertical="center"/>
    </xf>
    <xf numFmtId="0" fontId="1352" fillId="0" borderId="2" xfId="0" applyFont="1" applyBorder="1" applyAlignment="1">
      <alignment horizontal="center" vertical="center" wrapText="1"/>
    </xf>
    <xf numFmtId="4" fontId="1353" fillId="0" borderId="2" xfId="0" applyNumberFormat="1" applyFont="1" applyBorder="1" applyAlignment="1">
      <alignment horizontal="center" vertical="center"/>
    </xf>
    <xf numFmtId="164" fontId="1354" fillId="0" borderId="2" xfId="0" applyNumberFormat="1" applyFont="1" applyBorder="1" applyAlignment="1">
      <alignment horizontal="center" vertical="center"/>
    </xf>
    <xf numFmtId="164" fontId="1355" fillId="0" borderId="2" xfId="0" applyNumberFormat="1" applyFont="1" applyBorder="1" applyAlignment="1">
      <alignment horizontal="center" vertical="center"/>
    </xf>
    <xf numFmtId="165" fontId="1356" fillId="0" borderId="2" xfId="0" applyNumberFormat="1" applyFont="1" applyBorder="1" applyAlignment="1">
      <alignment horizontal="center" vertical="center"/>
    </xf>
    <xf numFmtId="164" fontId="1357" fillId="0" borderId="2" xfId="0" applyNumberFormat="1" applyFont="1" applyBorder="1" applyAlignment="1">
      <alignment horizontal="center" vertical="center"/>
    </xf>
    <xf numFmtId="164" fontId="1358" fillId="0" borderId="2" xfId="0" applyNumberFormat="1" applyFont="1" applyBorder="1" applyAlignment="1">
      <alignment horizontal="center" vertical="center" wrapText="1"/>
    </xf>
    <xf numFmtId="4" fontId="1359" fillId="0" borderId="2" xfId="0" applyNumberFormat="1" applyFont="1" applyBorder="1" applyAlignment="1">
      <alignment horizontal="center" vertical="center"/>
    </xf>
    <xf numFmtId="164" fontId="1360" fillId="0" borderId="2" xfId="0" applyNumberFormat="1" applyFont="1" applyBorder="1" applyAlignment="1">
      <alignment horizontal="center" vertical="center"/>
    </xf>
    <xf numFmtId="0" fontId="1361" fillId="0" borderId="2" xfId="0" applyFont="1" applyBorder="1" applyAlignment="1">
      <alignment horizontal="center" vertical="center" wrapText="1"/>
    </xf>
    <xf numFmtId="4" fontId="1362" fillId="0" borderId="2" xfId="0" applyNumberFormat="1" applyFont="1" applyBorder="1" applyAlignment="1">
      <alignment horizontal="center" vertical="center"/>
    </xf>
    <xf numFmtId="164" fontId="1363" fillId="0" borderId="2" xfId="0" applyNumberFormat="1" applyFont="1" applyBorder="1" applyAlignment="1">
      <alignment horizontal="center" vertical="center"/>
    </xf>
    <xf numFmtId="164" fontId="1364" fillId="0" borderId="2" xfId="0" applyNumberFormat="1" applyFont="1" applyBorder="1" applyAlignment="1">
      <alignment horizontal="center" vertical="center"/>
    </xf>
    <xf numFmtId="165" fontId="1365" fillId="0" borderId="2" xfId="0" applyNumberFormat="1" applyFont="1" applyBorder="1" applyAlignment="1">
      <alignment horizontal="center" vertical="center"/>
    </xf>
    <xf numFmtId="164" fontId="1366" fillId="0" borderId="2" xfId="0" applyNumberFormat="1" applyFont="1" applyBorder="1" applyAlignment="1">
      <alignment horizontal="center" vertical="center"/>
    </xf>
    <xf numFmtId="164" fontId="1367" fillId="0" borderId="2" xfId="0" applyNumberFormat="1" applyFont="1" applyBorder="1" applyAlignment="1">
      <alignment horizontal="center" vertical="center" wrapText="1"/>
    </xf>
    <xf numFmtId="4" fontId="1368" fillId="0" borderId="2" xfId="0" applyNumberFormat="1" applyFont="1" applyBorder="1" applyAlignment="1">
      <alignment horizontal="center" vertical="center"/>
    </xf>
    <xf numFmtId="164" fontId="1369" fillId="0" borderId="2" xfId="0" applyNumberFormat="1" applyFont="1" applyBorder="1" applyAlignment="1">
      <alignment horizontal="center" vertical="center"/>
    </xf>
    <xf numFmtId="0" fontId="1370" fillId="0" borderId="2" xfId="0" applyFont="1" applyBorder="1" applyAlignment="1">
      <alignment horizontal="center" vertical="center" wrapText="1"/>
    </xf>
    <xf numFmtId="4" fontId="1371" fillId="0" borderId="2" xfId="0" applyNumberFormat="1" applyFont="1" applyBorder="1" applyAlignment="1">
      <alignment horizontal="center" vertical="center"/>
    </xf>
    <xf numFmtId="164" fontId="1372" fillId="0" borderId="2" xfId="0" applyNumberFormat="1" applyFont="1" applyBorder="1" applyAlignment="1">
      <alignment horizontal="center" vertical="center"/>
    </xf>
    <xf numFmtId="164" fontId="1373" fillId="0" borderId="2" xfId="0" applyNumberFormat="1" applyFont="1" applyBorder="1" applyAlignment="1">
      <alignment horizontal="center" vertical="center"/>
    </xf>
    <xf numFmtId="165" fontId="1374" fillId="0" borderId="2" xfId="0" applyNumberFormat="1" applyFont="1" applyBorder="1" applyAlignment="1">
      <alignment horizontal="center" vertical="center"/>
    </xf>
    <xf numFmtId="164" fontId="1375" fillId="0" borderId="2" xfId="0" applyNumberFormat="1" applyFont="1" applyBorder="1" applyAlignment="1">
      <alignment horizontal="center" vertical="center"/>
    </xf>
    <xf numFmtId="164" fontId="1376" fillId="0" borderId="2" xfId="0" applyNumberFormat="1" applyFont="1" applyBorder="1" applyAlignment="1">
      <alignment horizontal="center" vertical="center" wrapText="1"/>
    </xf>
    <xf numFmtId="4" fontId="1377" fillId="0" borderId="2" xfId="0" applyNumberFormat="1" applyFont="1" applyBorder="1" applyAlignment="1">
      <alignment horizontal="center" vertical="center"/>
    </xf>
    <xf numFmtId="164" fontId="1378" fillId="0" borderId="2" xfId="0" applyNumberFormat="1" applyFont="1" applyBorder="1" applyAlignment="1">
      <alignment horizontal="center" vertical="center"/>
    </xf>
    <xf numFmtId="0" fontId="1379" fillId="0" borderId="2" xfId="0" applyFont="1" applyBorder="1" applyAlignment="1">
      <alignment horizontal="center" vertical="center" wrapText="1"/>
    </xf>
    <xf numFmtId="4" fontId="1380" fillId="0" borderId="2" xfId="0" applyNumberFormat="1" applyFont="1" applyBorder="1" applyAlignment="1">
      <alignment horizontal="center" vertical="center"/>
    </xf>
    <xf numFmtId="164" fontId="1381" fillId="0" borderId="2" xfId="0" applyNumberFormat="1" applyFont="1" applyBorder="1" applyAlignment="1">
      <alignment horizontal="center" vertical="center"/>
    </xf>
    <xf numFmtId="164" fontId="1382" fillId="0" borderId="2" xfId="0" applyNumberFormat="1" applyFont="1" applyBorder="1" applyAlignment="1">
      <alignment horizontal="center" vertical="center"/>
    </xf>
    <xf numFmtId="165" fontId="1383" fillId="0" borderId="2" xfId="0" applyNumberFormat="1" applyFont="1" applyBorder="1" applyAlignment="1">
      <alignment horizontal="center" vertical="center"/>
    </xf>
    <xf numFmtId="164" fontId="1384" fillId="0" borderId="2" xfId="0" applyNumberFormat="1" applyFont="1" applyBorder="1" applyAlignment="1">
      <alignment horizontal="center" vertical="center"/>
    </xf>
    <xf numFmtId="164" fontId="1385" fillId="0" borderId="2" xfId="0" applyNumberFormat="1" applyFont="1" applyBorder="1" applyAlignment="1">
      <alignment horizontal="center" vertical="center" wrapText="1"/>
    </xf>
    <xf numFmtId="4" fontId="1386" fillId="0" borderId="2" xfId="0" applyNumberFormat="1" applyFont="1" applyBorder="1" applyAlignment="1">
      <alignment horizontal="center" vertical="center"/>
    </xf>
    <xf numFmtId="164" fontId="1387" fillId="0" borderId="2" xfId="0" applyNumberFormat="1" applyFont="1" applyBorder="1" applyAlignment="1">
      <alignment horizontal="center" vertical="center"/>
    </xf>
    <xf numFmtId="0" fontId="1388" fillId="0" borderId="2" xfId="0" applyFont="1" applyBorder="1" applyAlignment="1">
      <alignment horizontal="center" vertical="center" wrapText="1"/>
    </xf>
    <xf numFmtId="4" fontId="1389" fillId="0" borderId="2" xfId="0" applyNumberFormat="1" applyFont="1" applyBorder="1" applyAlignment="1">
      <alignment horizontal="center" vertical="center"/>
    </xf>
    <xf numFmtId="164" fontId="1390" fillId="0" borderId="2" xfId="0" applyNumberFormat="1" applyFont="1" applyBorder="1" applyAlignment="1">
      <alignment horizontal="center" vertical="center"/>
    </xf>
    <xf numFmtId="164" fontId="1391" fillId="0" borderId="2" xfId="0" applyNumberFormat="1" applyFont="1" applyBorder="1" applyAlignment="1">
      <alignment horizontal="center" vertical="center"/>
    </xf>
    <xf numFmtId="165" fontId="1392" fillId="0" borderId="2" xfId="0" applyNumberFormat="1" applyFont="1" applyBorder="1" applyAlignment="1">
      <alignment horizontal="center" vertical="center"/>
    </xf>
    <xf numFmtId="164" fontId="1393" fillId="0" borderId="2" xfId="0" applyNumberFormat="1" applyFont="1" applyBorder="1" applyAlignment="1">
      <alignment horizontal="center" vertical="center"/>
    </xf>
    <xf numFmtId="164" fontId="1394" fillId="0" borderId="2" xfId="0" applyNumberFormat="1" applyFont="1" applyBorder="1" applyAlignment="1">
      <alignment horizontal="center" vertical="center" wrapText="1"/>
    </xf>
    <xf numFmtId="4" fontId="1395" fillId="0" borderId="2" xfId="0" applyNumberFormat="1" applyFont="1" applyBorder="1" applyAlignment="1">
      <alignment horizontal="center" vertical="center"/>
    </xf>
    <xf numFmtId="164" fontId="1396" fillId="0" borderId="2" xfId="0" applyNumberFormat="1" applyFont="1" applyBorder="1" applyAlignment="1">
      <alignment horizontal="center" vertical="center"/>
    </xf>
    <xf numFmtId="0" fontId="1397" fillId="0" borderId="2" xfId="0" applyFont="1" applyBorder="1" applyAlignment="1">
      <alignment horizontal="center" vertical="center" wrapText="1"/>
    </xf>
    <xf numFmtId="4" fontId="1398" fillId="0" borderId="2" xfId="0" applyNumberFormat="1" applyFont="1" applyBorder="1" applyAlignment="1">
      <alignment horizontal="center" vertical="center"/>
    </xf>
    <xf numFmtId="164" fontId="1399" fillId="0" borderId="2" xfId="0" applyNumberFormat="1" applyFont="1" applyBorder="1" applyAlignment="1">
      <alignment horizontal="center" vertical="center"/>
    </xf>
    <xf numFmtId="164" fontId="1400" fillId="0" borderId="2" xfId="0" applyNumberFormat="1" applyFont="1" applyBorder="1" applyAlignment="1">
      <alignment horizontal="center" vertical="center"/>
    </xf>
    <xf numFmtId="165" fontId="1401" fillId="0" borderId="2" xfId="0" applyNumberFormat="1" applyFont="1" applyBorder="1" applyAlignment="1">
      <alignment horizontal="center" vertical="center"/>
    </xf>
    <xf numFmtId="164" fontId="1402" fillId="0" borderId="2" xfId="0" applyNumberFormat="1" applyFont="1" applyBorder="1" applyAlignment="1">
      <alignment horizontal="center" vertical="center"/>
    </xf>
    <xf numFmtId="164" fontId="1403" fillId="0" borderId="2" xfId="0" applyNumberFormat="1" applyFont="1" applyBorder="1" applyAlignment="1">
      <alignment horizontal="center" vertical="center" wrapText="1"/>
    </xf>
    <xf numFmtId="4" fontId="1404" fillId="0" borderId="2" xfId="0" applyNumberFormat="1" applyFont="1" applyBorder="1" applyAlignment="1">
      <alignment horizontal="center" vertical="center"/>
    </xf>
    <xf numFmtId="164" fontId="1405" fillId="0" borderId="2" xfId="0" applyNumberFormat="1" applyFont="1" applyBorder="1" applyAlignment="1">
      <alignment horizontal="center" vertical="center"/>
    </xf>
    <xf numFmtId="0" fontId="1406" fillId="0" borderId="2" xfId="0" applyFont="1" applyBorder="1" applyAlignment="1">
      <alignment horizontal="center" vertical="center" wrapText="1"/>
    </xf>
    <xf numFmtId="4" fontId="1407" fillId="0" borderId="2" xfId="0" applyNumberFormat="1" applyFont="1" applyBorder="1" applyAlignment="1">
      <alignment horizontal="center" vertical="center"/>
    </xf>
    <xf numFmtId="164" fontId="1408" fillId="0" borderId="2" xfId="0" applyNumberFormat="1" applyFont="1" applyBorder="1" applyAlignment="1">
      <alignment horizontal="center" vertical="center"/>
    </xf>
    <xf numFmtId="164" fontId="1409" fillId="0" borderId="2" xfId="0" applyNumberFormat="1" applyFont="1" applyBorder="1" applyAlignment="1">
      <alignment horizontal="center" vertical="center"/>
    </xf>
    <xf numFmtId="165" fontId="1410" fillId="0" borderId="2" xfId="0" applyNumberFormat="1" applyFont="1" applyBorder="1" applyAlignment="1">
      <alignment horizontal="center" vertical="center"/>
    </xf>
    <xf numFmtId="164" fontId="1411" fillId="0" borderId="2" xfId="0" applyNumberFormat="1" applyFont="1" applyBorder="1" applyAlignment="1">
      <alignment horizontal="center" vertical="center"/>
    </xf>
    <xf numFmtId="164" fontId="1412" fillId="0" borderId="2" xfId="0" applyNumberFormat="1" applyFont="1" applyBorder="1" applyAlignment="1">
      <alignment horizontal="center" vertical="center" wrapText="1"/>
    </xf>
    <xf numFmtId="4" fontId="1413" fillId="0" borderId="2" xfId="0" applyNumberFormat="1" applyFont="1" applyBorder="1" applyAlignment="1">
      <alignment horizontal="center" vertical="center"/>
    </xf>
    <xf numFmtId="164" fontId="1414" fillId="0" borderId="2" xfId="0" applyNumberFormat="1" applyFont="1" applyBorder="1" applyAlignment="1">
      <alignment horizontal="center" vertical="center"/>
    </xf>
    <xf numFmtId="0" fontId="1415" fillId="0" borderId="2" xfId="0" applyFont="1" applyBorder="1" applyAlignment="1">
      <alignment horizontal="center" vertical="center" wrapText="1"/>
    </xf>
    <xf numFmtId="4" fontId="1416" fillId="0" borderId="2" xfId="0" applyNumberFormat="1" applyFont="1" applyBorder="1" applyAlignment="1">
      <alignment horizontal="center" vertical="center"/>
    </xf>
    <xf numFmtId="164" fontId="1417" fillId="0" borderId="2" xfId="0" applyNumberFormat="1" applyFont="1" applyBorder="1" applyAlignment="1">
      <alignment horizontal="center" vertical="center"/>
    </xf>
    <xf numFmtId="164" fontId="1418" fillId="0" borderId="2" xfId="0" applyNumberFormat="1" applyFont="1" applyBorder="1" applyAlignment="1">
      <alignment horizontal="center" vertical="center"/>
    </xf>
    <xf numFmtId="165" fontId="1419" fillId="0" borderId="2" xfId="0" applyNumberFormat="1" applyFont="1" applyBorder="1" applyAlignment="1">
      <alignment horizontal="center" vertical="center"/>
    </xf>
    <xf numFmtId="164" fontId="1420" fillId="0" borderId="2" xfId="0" applyNumberFormat="1" applyFont="1" applyBorder="1" applyAlignment="1">
      <alignment horizontal="center" vertical="center"/>
    </xf>
    <xf numFmtId="164" fontId="1421" fillId="0" borderId="2" xfId="0" applyNumberFormat="1" applyFont="1" applyBorder="1" applyAlignment="1">
      <alignment horizontal="center" vertical="center" wrapText="1"/>
    </xf>
    <xf numFmtId="4" fontId="1422" fillId="0" borderId="2" xfId="0" applyNumberFormat="1" applyFont="1" applyBorder="1" applyAlignment="1">
      <alignment horizontal="center" vertical="center"/>
    </xf>
    <xf numFmtId="164" fontId="1423" fillId="0" borderId="2" xfId="0" applyNumberFormat="1" applyFont="1" applyBorder="1" applyAlignment="1">
      <alignment horizontal="center" vertical="center"/>
    </xf>
    <xf numFmtId="0" fontId="1424" fillId="0" borderId="2" xfId="0" applyFont="1" applyBorder="1" applyAlignment="1">
      <alignment horizontal="center" vertical="center" wrapText="1"/>
    </xf>
    <xf numFmtId="4" fontId="1425" fillId="0" borderId="2" xfId="0" applyNumberFormat="1" applyFont="1" applyBorder="1" applyAlignment="1">
      <alignment horizontal="center" vertical="center"/>
    </xf>
    <xf numFmtId="164" fontId="1426" fillId="0" borderId="2" xfId="0" applyNumberFormat="1" applyFont="1" applyBorder="1" applyAlignment="1">
      <alignment horizontal="center" vertical="center"/>
    </xf>
    <xf numFmtId="164" fontId="1427" fillId="0" borderId="2" xfId="0" applyNumberFormat="1" applyFont="1" applyBorder="1" applyAlignment="1">
      <alignment horizontal="center" vertical="center"/>
    </xf>
    <xf numFmtId="165" fontId="1428" fillId="0" borderId="2" xfId="0" applyNumberFormat="1" applyFont="1" applyBorder="1" applyAlignment="1">
      <alignment horizontal="center" vertical="center"/>
    </xf>
    <xf numFmtId="164" fontId="1429" fillId="0" borderId="2" xfId="0" applyNumberFormat="1" applyFont="1" applyBorder="1" applyAlignment="1">
      <alignment horizontal="center" vertical="center"/>
    </xf>
    <xf numFmtId="164" fontId="1430" fillId="0" borderId="2" xfId="0" applyNumberFormat="1" applyFont="1" applyBorder="1" applyAlignment="1">
      <alignment horizontal="center" vertical="center" wrapText="1"/>
    </xf>
    <xf numFmtId="4" fontId="1431" fillId="0" borderId="2" xfId="0" applyNumberFormat="1" applyFont="1" applyBorder="1" applyAlignment="1">
      <alignment horizontal="center" vertical="center"/>
    </xf>
    <xf numFmtId="164" fontId="1432" fillId="0" borderId="2" xfId="0" applyNumberFormat="1" applyFont="1" applyBorder="1" applyAlignment="1">
      <alignment horizontal="center" vertical="center"/>
    </xf>
    <xf numFmtId="0" fontId="1433" fillId="0" borderId="2" xfId="0" applyFont="1" applyBorder="1" applyAlignment="1">
      <alignment horizontal="center" vertical="center" wrapText="1"/>
    </xf>
    <xf numFmtId="4" fontId="1434" fillId="0" borderId="2" xfId="0" applyNumberFormat="1" applyFont="1" applyBorder="1" applyAlignment="1">
      <alignment horizontal="center" vertical="center"/>
    </xf>
    <xf numFmtId="164" fontId="1435" fillId="0" borderId="2" xfId="0" applyNumberFormat="1" applyFont="1" applyBorder="1" applyAlignment="1">
      <alignment horizontal="center" vertical="center"/>
    </xf>
    <xf numFmtId="164" fontId="1436" fillId="0" borderId="2" xfId="0" applyNumberFormat="1" applyFont="1" applyBorder="1" applyAlignment="1">
      <alignment horizontal="center" vertical="center"/>
    </xf>
    <xf numFmtId="165" fontId="1437" fillId="0" borderId="2" xfId="0" applyNumberFormat="1" applyFont="1" applyBorder="1" applyAlignment="1">
      <alignment horizontal="center" vertical="center"/>
    </xf>
    <xf numFmtId="164" fontId="1438" fillId="0" borderId="2" xfId="0" applyNumberFormat="1" applyFont="1" applyBorder="1" applyAlignment="1">
      <alignment horizontal="center" vertical="center"/>
    </xf>
    <xf numFmtId="164" fontId="1439" fillId="0" borderId="2" xfId="0" applyNumberFormat="1" applyFont="1" applyBorder="1" applyAlignment="1">
      <alignment horizontal="center" vertical="center" wrapText="1"/>
    </xf>
    <xf numFmtId="4" fontId="1440" fillId="0" borderId="2" xfId="0" applyNumberFormat="1" applyFont="1" applyBorder="1" applyAlignment="1">
      <alignment horizontal="center" vertical="center"/>
    </xf>
    <xf numFmtId="164" fontId="1441" fillId="0" borderId="2" xfId="0" applyNumberFormat="1" applyFont="1" applyBorder="1" applyAlignment="1">
      <alignment horizontal="center" vertical="center"/>
    </xf>
    <xf numFmtId="0" fontId="1442" fillId="3" borderId="2" xfId="0" applyNumberFormat="1" applyFont="1" applyFill="1" applyBorder="1" applyAlignment="1">
      <alignment horizontal="center" vertical="center" wrapText="1"/>
    </xf>
    <xf numFmtId="164" fontId="1442" fillId="3" borderId="2" xfId="0" applyNumberFormat="1" applyFont="1" applyFill="1" applyBorder="1" applyAlignment="1">
      <alignment horizontal="center" vertical="center" wrapText="1"/>
    </xf>
    <xf numFmtId="0" fontId="1443" fillId="0" borderId="2" xfId="0" applyFont="1" applyBorder="1" applyAlignment="1">
      <alignment horizontal="center" vertical="center" wrapText="1"/>
    </xf>
    <xf numFmtId="4" fontId="1444" fillId="0" borderId="2" xfId="0" applyNumberFormat="1" applyFont="1" applyBorder="1" applyAlignment="1">
      <alignment horizontal="center" vertical="center"/>
    </xf>
    <xf numFmtId="164" fontId="1445" fillId="0" borderId="2" xfId="0" applyNumberFormat="1" applyFont="1" applyBorder="1" applyAlignment="1">
      <alignment horizontal="center" vertical="center"/>
    </xf>
    <xf numFmtId="164" fontId="1446" fillId="0" borderId="2" xfId="0" applyNumberFormat="1" applyFont="1" applyBorder="1" applyAlignment="1">
      <alignment horizontal="center" vertical="center"/>
    </xf>
    <xf numFmtId="165" fontId="1447" fillId="0" borderId="2" xfId="0" applyNumberFormat="1" applyFont="1" applyBorder="1" applyAlignment="1">
      <alignment horizontal="center" vertical="center"/>
    </xf>
    <xf numFmtId="164" fontId="1448" fillId="0" borderId="2" xfId="0" applyNumberFormat="1" applyFont="1" applyBorder="1" applyAlignment="1">
      <alignment horizontal="center" vertical="center"/>
    </xf>
    <xf numFmtId="164" fontId="1449" fillId="0" borderId="2" xfId="0" applyNumberFormat="1" applyFont="1" applyBorder="1" applyAlignment="1">
      <alignment horizontal="center" vertical="center" wrapText="1"/>
    </xf>
    <xf numFmtId="4" fontId="1450" fillId="0" borderId="2" xfId="0" applyNumberFormat="1" applyFont="1" applyBorder="1" applyAlignment="1">
      <alignment horizontal="center" vertical="center"/>
    </xf>
    <xf numFmtId="164" fontId="1451" fillId="0" borderId="2" xfId="0" applyNumberFormat="1" applyFont="1" applyBorder="1" applyAlignment="1">
      <alignment horizontal="center" vertical="center"/>
    </xf>
    <xf numFmtId="0" fontId="1452" fillId="0" borderId="2" xfId="0" applyFont="1" applyBorder="1" applyAlignment="1">
      <alignment horizontal="center" vertical="center" wrapText="1"/>
    </xf>
    <xf numFmtId="4" fontId="1453" fillId="0" borderId="2" xfId="0" applyNumberFormat="1" applyFont="1" applyBorder="1" applyAlignment="1">
      <alignment horizontal="center" vertical="center"/>
    </xf>
    <xf numFmtId="164" fontId="1454" fillId="0" borderId="2" xfId="0" applyNumberFormat="1" applyFont="1" applyBorder="1" applyAlignment="1">
      <alignment horizontal="center" vertical="center"/>
    </xf>
    <xf numFmtId="164" fontId="1455" fillId="0" borderId="2" xfId="0" applyNumberFormat="1" applyFont="1" applyBorder="1" applyAlignment="1">
      <alignment horizontal="center" vertical="center"/>
    </xf>
    <xf numFmtId="165" fontId="1456" fillId="0" borderId="2" xfId="0" applyNumberFormat="1" applyFont="1" applyBorder="1" applyAlignment="1">
      <alignment horizontal="center" vertical="center"/>
    </xf>
    <xf numFmtId="164" fontId="1457" fillId="0" borderId="2" xfId="0" applyNumberFormat="1" applyFont="1" applyBorder="1" applyAlignment="1">
      <alignment horizontal="center" vertical="center"/>
    </xf>
    <xf numFmtId="164" fontId="1458" fillId="0" borderId="2" xfId="0" applyNumberFormat="1" applyFont="1" applyBorder="1" applyAlignment="1">
      <alignment horizontal="center" vertical="center" wrapText="1"/>
    </xf>
    <xf numFmtId="4" fontId="1459" fillId="0" borderId="2" xfId="0" applyNumberFormat="1" applyFont="1" applyBorder="1" applyAlignment="1">
      <alignment horizontal="center" vertical="center"/>
    </xf>
    <xf numFmtId="164" fontId="1460" fillId="0" borderId="2" xfId="0" applyNumberFormat="1" applyFont="1" applyBorder="1" applyAlignment="1">
      <alignment horizontal="center" vertical="center"/>
    </xf>
    <xf numFmtId="0" fontId="1461" fillId="0" borderId="2" xfId="0" applyFont="1" applyBorder="1" applyAlignment="1">
      <alignment horizontal="center" vertical="center" wrapText="1"/>
    </xf>
    <xf numFmtId="4" fontId="1462" fillId="0" borderId="2" xfId="0" applyNumberFormat="1" applyFont="1" applyBorder="1" applyAlignment="1">
      <alignment horizontal="center" vertical="center"/>
    </xf>
    <xf numFmtId="164" fontId="1463" fillId="0" borderId="2" xfId="0" applyNumberFormat="1" applyFont="1" applyBorder="1" applyAlignment="1">
      <alignment horizontal="center" vertical="center"/>
    </xf>
    <xf numFmtId="164" fontId="1464" fillId="0" borderId="2" xfId="0" applyNumberFormat="1" applyFont="1" applyBorder="1" applyAlignment="1">
      <alignment horizontal="center" vertical="center"/>
    </xf>
    <xf numFmtId="165" fontId="1465" fillId="0" borderId="2" xfId="0" applyNumberFormat="1" applyFont="1" applyBorder="1" applyAlignment="1">
      <alignment horizontal="center" vertical="center"/>
    </xf>
    <xf numFmtId="164" fontId="1466" fillId="0" borderId="2" xfId="0" applyNumberFormat="1" applyFont="1" applyBorder="1" applyAlignment="1">
      <alignment horizontal="center" vertical="center"/>
    </xf>
    <xf numFmtId="164" fontId="1467" fillId="0" borderId="2" xfId="0" applyNumberFormat="1" applyFont="1" applyBorder="1" applyAlignment="1">
      <alignment horizontal="center" vertical="center" wrapText="1"/>
    </xf>
    <xf numFmtId="4" fontId="1468" fillId="0" borderId="2" xfId="0" applyNumberFormat="1" applyFont="1" applyBorder="1" applyAlignment="1">
      <alignment horizontal="center" vertical="center"/>
    </xf>
    <xf numFmtId="164" fontId="1469" fillId="0" borderId="2" xfId="0" applyNumberFormat="1" applyFont="1" applyBorder="1" applyAlignment="1">
      <alignment horizontal="center" vertical="center"/>
    </xf>
    <xf numFmtId="0" fontId="1470" fillId="0" borderId="2" xfId="0" applyFont="1" applyBorder="1" applyAlignment="1">
      <alignment horizontal="center" vertical="center" wrapText="1"/>
    </xf>
    <xf numFmtId="4" fontId="1471" fillId="0" borderId="2" xfId="0" applyNumberFormat="1" applyFont="1" applyBorder="1" applyAlignment="1">
      <alignment horizontal="center" vertical="center"/>
    </xf>
    <xf numFmtId="164" fontId="1472" fillId="0" borderId="2" xfId="0" applyNumberFormat="1" applyFont="1" applyBorder="1" applyAlignment="1">
      <alignment horizontal="center" vertical="center"/>
    </xf>
    <xf numFmtId="164" fontId="1473" fillId="0" borderId="2" xfId="0" applyNumberFormat="1" applyFont="1" applyBorder="1" applyAlignment="1">
      <alignment horizontal="center" vertical="center"/>
    </xf>
    <xf numFmtId="165" fontId="1474" fillId="0" borderId="2" xfId="0" applyNumberFormat="1" applyFont="1" applyBorder="1" applyAlignment="1">
      <alignment horizontal="center" vertical="center"/>
    </xf>
    <xf numFmtId="164" fontId="1475" fillId="0" borderId="2" xfId="0" applyNumberFormat="1" applyFont="1" applyBorder="1" applyAlignment="1">
      <alignment horizontal="center" vertical="center"/>
    </xf>
    <xf numFmtId="164" fontId="1476" fillId="0" borderId="2" xfId="0" applyNumberFormat="1" applyFont="1" applyBorder="1" applyAlignment="1">
      <alignment horizontal="center" vertical="center" wrapText="1"/>
    </xf>
    <xf numFmtId="4" fontId="1477" fillId="0" borderId="2" xfId="0" applyNumberFormat="1" applyFont="1" applyBorder="1" applyAlignment="1">
      <alignment horizontal="center" vertical="center"/>
    </xf>
    <xf numFmtId="164" fontId="1478" fillId="0" borderId="2" xfId="0" applyNumberFormat="1" applyFont="1" applyBorder="1" applyAlignment="1">
      <alignment horizontal="center" vertical="center"/>
    </xf>
    <xf numFmtId="0" fontId="1479" fillId="0" borderId="2" xfId="0" applyFont="1" applyBorder="1" applyAlignment="1">
      <alignment horizontal="center" vertical="center" wrapText="1"/>
    </xf>
    <xf numFmtId="4" fontId="1480" fillId="0" borderId="2" xfId="0" applyNumberFormat="1" applyFont="1" applyBorder="1" applyAlignment="1">
      <alignment horizontal="center" vertical="center"/>
    </xf>
    <xf numFmtId="164" fontId="1481" fillId="0" borderId="2" xfId="0" applyNumberFormat="1" applyFont="1" applyBorder="1" applyAlignment="1">
      <alignment horizontal="center" vertical="center"/>
    </xf>
    <xf numFmtId="164" fontId="1482" fillId="0" borderId="2" xfId="0" applyNumberFormat="1" applyFont="1" applyBorder="1" applyAlignment="1">
      <alignment horizontal="center" vertical="center"/>
    </xf>
    <xf numFmtId="165" fontId="1483" fillId="0" borderId="2" xfId="0" applyNumberFormat="1" applyFont="1" applyBorder="1" applyAlignment="1">
      <alignment horizontal="center" vertical="center"/>
    </xf>
    <xf numFmtId="164" fontId="1484" fillId="0" borderId="2" xfId="0" applyNumberFormat="1" applyFont="1" applyBorder="1" applyAlignment="1">
      <alignment horizontal="center" vertical="center"/>
    </xf>
    <xf numFmtId="164" fontId="1485" fillId="0" borderId="2" xfId="0" applyNumberFormat="1" applyFont="1" applyBorder="1" applyAlignment="1">
      <alignment horizontal="center" vertical="center" wrapText="1"/>
    </xf>
    <xf numFmtId="4" fontId="1486" fillId="0" borderId="2" xfId="0" applyNumberFormat="1" applyFont="1" applyBorder="1" applyAlignment="1">
      <alignment horizontal="center" vertical="center"/>
    </xf>
    <xf numFmtId="164" fontId="1487" fillId="0" borderId="2" xfId="0" applyNumberFormat="1" applyFont="1" applyBorder="1" applyAlignment="1">
      <alignment horizontal="center" vertical="center"/>
    </xf>
    <xf numFmtId="0" fontId="1488" fillId="0" borderId="2" xfId="0" applyFont="1" applyBorder="1" applyAlignment="1">
      <alignment horizontal="center" vertical="center" wrapText="1"/>
    </xf>
    <xf numFmtId="4" fontId="1489" fillId="0" borderId="2" xfId="0" applyNumberFormat="1" applyFont="1" applyBorder="1" applyAlignment="1">
      <alignment horizontal="center" vertical="center"/>
    </xf>
    <xf numFmtId="164" fontId="1490" fillId="0" borderId="2" xfId="0" applyNumberFormat="1" applyFont="1" applyBorder="1" applyAlignment="1">
      <alignment horizontal="center" vertical="center"/>
    </xf>
    <xf numFmtId="164" fontId="1491" fillId="0" borderId="2" xfId="0" applyNumberFormat="1" applyFont="1" applyBorder="1" applyAlignment="1">
      <alignment horizontal="center" vertical="center"/>
    </xf>
    <xf numFmtId="165" fontId="1492" fillId="0" borderId="2" xfId="0" applyNumberFormat="1" applyFont="1" applyBorder="1" applyAlignment="1">
      <alignment horizontal="center" vertical="center"/>
    </xf>
    <xf numFmtId="164" fontId="1493" fillId="0" borderId="2" xfId="0" applyNumberFormat="1" applyFont="1" applyBorder="1" applyAlignment="1">
      <alignment horizontal="center" vertical="center"/>
    </xf>
    <xf numFmtId="164" fontId="1494" fillId="0" borderId="2" xfId="0" applyNumberFormat="1" applyFont="1" applyBorder="1" applyAlignment="1">
      <alignment horizontal="center" vertical="center" wrapText="1"/>
    </xf>
    <xf numFmtId="4" fontId="1495" fillId="0" borderId="2" xfId="0" applyNumberFormat="1" applyFont="1" applyBorder="1" applyAlignment="1">
      <alignment horizontal="center" vertical="center"/>
    </xf>
    <xf numFmtId="164" fontId="1496" fillId="0" borderId="2" xfId="0" applyNumberFormat="1" applyFont="1" applyBorder="1" applyAlignment="1">
      <alignment horizontal="center" vertical="center"/>
    </xf>
    <xf numFmtId="0" fontId="1497" fillId="0" borderId="2" xfId="0" applyFont="1" applyBorder="1" applyAlignment="1">
      <alignment horizontal="center" vertical="center" wrapText="1"/>
    </xf>
    <xf numFmtId="4" fontId="1498" fillId="0" borderId="2" xfId="0" applyNumberFormat="1" applyFont="1" applyBorder="1" applyAlignment="1">
      <alignment horizontal="center" vertical="center"/>
    </xf>
    <xf numFmtId="164" fontId="1499" fillId="0" borderId="2" xfId="0" applyNumberFormat="1" applyFont="1" applyBorder="1" applyAlignment="1">
      <alignment horizontal="center" vertical="center"/>
    </xf>
    <xf numFmtId="164" fontId="1500" fillId="0" borderId="2" xfId="0" applyNumberFormat="1" applyFont="1" applyBorder="1" applyAlignment="1">
      <alignment horizontal="center" vertical="center"/>
    </xf>
    <xf numFmtId="165" fontId="1501" fillId="0" borderId="2" xfId="0" applyNumberFormat="1" applyFont="1" applyBorder="1" applyAlignment="1">
      <alignment horizontal="center" vertical="center"/>
    </xf>
    <xf numFmtId="164" fontId="1502" fillId="0" borderId="2" xfId="0" applyNumberFormat="1" applyFont="1" applyBorder="1" applyAlignment="1">
      <alignment horizontal="center" vertical="center"/>
    </xf>
    <xf numFmtId="164" fontId="1503" fillId="0" borderId="2" xfId="0" applyNumberFormat="1" applyFont="1" applyBorder="1" applyAlignment="1">
      <alignment horizontal="center" vertical="center" wrapText="1"/>
    </xf>
    <xf numFmtId="4" fontId="1504" fillId="0" borderId="2" xfId="0" applyNumberFormat="1" applyFont="1" applyBorder="1" applyAlignment="1">
      <alignment horizontal="center" vertical="center"/>
    </xf>
    <xf numFmtId="164" fontId="1505" fillId="0" borderId="2" xfId="0" applyNumberFormat="1" applyFont="1" applyBorder="1" applyAlignment="1">
      <alignment horizontal="center" vertical="center"/>
    </xf>
    <xf numFmtId="0" fontId="1506" fillId="0" borderId="2" xfId="0" applyFont="1" applyBorder="1" applyAlignment="1">
      <alignment horizontal="center" vertical="center" wrapText="1"/>
    </xf>
    <xf numFmtId="4" fontId="1507" fillId="0" borderId="2" xfId="0" applyNumberFormat="1" applyFont="1" applyBorder="1" applyAlignment="1">
      <alignment horizontal="center" vertical="center"/>
    </xf>
    <xf numFmtId="164" fontId="1508" fillId="0" borderId="2" xfId="0" applyNumberFormat="1" applyFont="1" applyBorder="1" applyAlignment="1">
      <alignment horizontal="center" vertical="center"/>
    </xf>
    <xf numFmtId="164" fontId="1509" fillId="0" borderId="2" xfId="0" applyNumberFormat="1" applyFont="1" applyBorder="1" applyAlignment="1">
      <alignment horizontal="center" vertical="center"/>
    </xf>
    <xf numFmtId="165" fontId="1510" fillId="0" borderId="2" xfId="0" applyNumberFormat="1" applyFont="1" applyBorder="1" applyAlignment="1">
      <alignment horizontal="center" vertical="center"/>
    </xf>
    <xf numFmtId="164" fontId="1511" fillId="0" borderId="2" xfId="0" applyNumberFormat="1" applyFont="1" applyBorder="1" applyAlignment="1">
      <alignment horizontal="center" vertical="center"/>
    </xf>
    <xf numFmtId="164" fontId="1512" fillId="0" borderId="2" xfId="0" applyNumberFormat="1" applyFont="1" applyBorder="1" applyAlignment="1">
      <alignment horizontal="center" vertical="center" wrapText="1"/>
    </xf>
    <xf numFmtId="4" fontId="1513" fillId="0" borderId="2" xfId="0" applyNumberFormat="1" applyFont="1" applyBorder="1" applyAlignment="1">
      <alignment horizontal="center" vertical="center"/>
    </xf>
    <xf numFmtId="164" fontId="1514" fillId="0" borderId="2" xfId="0" applyNumberFormat="1" applyFont="1" applyBorder="1" applyAlignment="1">
      <alignment horizontal="center" vertical="center"/>
    </xf>
    <xf numFmtId="0" fontId="1515" fillId="0" borderId="2" xfId="0" applyFont="1" applyBorder="1" applyAlignment="1">
      <alignment horizontal="center" vertical="center" wrapText="1"/>
    </xf>
    <xf numFmtId="4" fontId="1516" fillId="0" borderId="2" xfId="0" applyNumberFormat="1" applyFont="1" applyBorder="1" applyAlignment="1">
      <alignment horizontal="center" vertical="center"/>
    </xf>
    <xf numFmtId="164" fontId="1517" fillId="0" borderId="2" xfId="0" applyNumberFormat="1" applyFont="1" applyBorder="1" applyAlignment="1">
      <alignment horizontal="center" vertical="center"/>
    </xf>
    <xf numFmtId="164" fontId="1518" fillId="0" borderId="2" xfId="0" applyNumberFormat="1" applyFont="1" applyBorder="1" applyAlignment="1">
      <alignment horizontal="center" vertical="center"/>
    </xf>
    <xf numFmtId="165" fontId="1519" fillId="0" borderId="2" xfId="0" applyNumberFormat="1" applyFont="1" applyBorder="1" applyAlignment="1">
      <alignment horizontal="center" vertical="center"/>
    </xf>
    <xf numFmtId="164" fontId="1520" fillId="0" borderId="2" xfId="0" applyNumberFormat="1" applyFont="1" applyBorder="1" applyAlignment="1">
      <alignment horizontal="center" vertical="center"/>
    </xf>
    <xf numFmtId="164" fontId="1521" fillId="0" borderId="2" xfId="0" applyNumberFormat="1" applyFont="1" applyBorder="1" applyAlignment="1">
      <alignment horizontal="center" vertical="center" wrapText="1"/>
    </xf>
    <xf numFmtId="4" fontId="1522" fillId="0" borderId="2" xfId="0" applyNumberFormat="1" applyFont="1" applyBorder="1" applyAlignment="1">
      <alignment horizontal="center" vertical="center"/>
    </xf>
    <xf numFmtId="164" fontId="1523" fillId="0" borderId="2" xfId="0" applyNumberFormat="1" applyFont="1" applyBorder="1" applyAlignment="1">
      <alignment horizontal="center" vertical="center"/>
    </xf>
    <xf numFmtId="0" fontId="1524" fillId="3" borderId="2" xfId="0" applyNumberFormat="1" applyFont="1" applyFill="1" applyBorder="1" applyAlignment="1">
      <alignment horizontal="center" vertical="center" wrapText="1"/>
    </xf>
    <xf numFmtId="164" fontId="1524" fillId="3" borderId="2" xfId="0" applyNumberFormat="1" applyFont="1" applyFill="1" applyBorder="1" applyAlignment="1">
      <alignment horizontal="center" vertical="center" wrapText="1"/>
    </xf>
    <xf numFmtId="0" fontId="1525" fillId="0" borderId="2" xfId="0" applyFont="1" applyBorder="1" applyAlignment="1">
      <alignment horizontal="center" vertical="center" wrapText="1"/>
    </xf>
    <xf numFmtId="4" fontId="1526" fillId="0" borderId="2" xfId="0" applyNumberFormat="1" applyFont="1" applyBorder="1" applyAlignment="1">
      <alignment horizontal="center" vertical="center"/>
    </xf>
    <xf numFmtId="164" fontId="1527" fillId="0" borderId="2" xfId="0" applyNumberFormat="1" applyFont="1" applyBorder="1" applyAlignment="1">
      <alignment horizontal="center" vertical="center"/>
    </xf>
    <xf numFmtId="164" fontId="1528" fillId="0" borderId="2" xfId="0" applyNumberFormat="1" applyFont="1" applyBorder="1" applyAlignment="1">
      <alignment horizontal="center" vertical="center"/>
    </xf>
    <xf numFmtId="165" fontId="1529" fillId="0" borderId="2" xfId="0" applyNumberFormat="1" applyFont="1" applyBorder="1" applyAlignment="1">
      <alignment horizontal="center" vertical="center"/>
    </xf>
    <xf numFmtId="164" fontId="1530" fillId="0" borderId="2" xfId="0" applyNumberFormat="1" applyFont="1" applyBorder="1" applyAlignment="1">
      <alignment horizontal="center" vertical="center"/>
    </xf>
    <xf numFmtId="164" fontId="1531" fillId="0" borderId="2" xfId="0" applyNumberFormat="1" applyFont="1" applyBorder="1" applyAlignment="1">
      <alignment horizontal="center" vertical="center" wrapText="1"/>
    </xf>
    <xf numFmtId="4" fontId="1532" fillId="0" borderId="2" xfId="0" applyNumberFormat="1" applyFont="1" applyBorder="1" applyAlignment="1">
      <alignment horizontal="center" vertical="center"/>
    </xf>
    <xf numFmtId="164" fontId="1533" fillId="0" borderId="2" xfId="0" applyNumberFormat="1" applyFont="1" applyBorder="1" applyAlignment="1">
      <alignment horizontal="center" vertical="center"/>
    </xf>
    <xf numFmtId="0" fontId="1534" fillId="0" borderId="2" xfId="0" applyFont="1" applyBorder="1" applyAlignment="1">
      <alignment horizontal="center" vertical="center" wrapText="1"/>
    </xf>
    <xf numFmtId="4" fontId="1535" fillId="0" borderId="2" xfId="0" applyNumberFormat="1" applyFont="1" applyBorder="1" applyAlignment="1">
      <alignment horizontal="center" vertical="center"/>
    </xf>
    <xf numFmtId="164" fontId="1536" fillId="0" borderId="2" xfId="0" applyNumberFormat="1" applyFont="1" applyBorder="1" applyAlignment="1">
      <alignment horizontal="center" vertical="center"/>
    </xf>
    <xf numFmtId="164" fontId="1537" fillId="0" borderId="2" xfId="0" applyNumberFormat="1" applyFont="1" applyBorder="1" applyAlignment="1">
      <alignment horizontal="center" vertical="center"/>
    </xf>
    <xf numFmtId="165" fontId="1538" fillId="0" borderId="2" xfId="0" applyNumberFormat="1" applyFont="1" applyBorder="1" applyAlignment="1">
      <alignment horizontal="center" vertical="center"/>
    </xf>
    <xf numFmtId="164" fontId="1539" fillId="0" borderId="2" xfId="0" applyNumberFormat="1" applyFont="1" applyBorder="1" applyAlignment="1">
      <alignment horizontal="center" vertical="center"/>
    </xf>
    <xf numFmtId="164" fontId="1540" fillId="0" borderId="2" xfId="0" applyNumberFormat="1" applyFont="1" applyBorder="1" applyAlignment="1">
      <alignment horizontal="center" vertical="center" wrapText="1"/>
    </xf>
    <xf numFmtId="4" fontId="1541" fillId="0" borderId="2" xfId="0" applyNumberFormat="1" applyFont="1" applyBorder="1" applyAlignment="1">
      <alignment horizontal="center" vertical="center"/>
    </xf>
    <xf numFmtId="164" fontId="1542" fillId="0" borderId="2" xfId="0" applyNumberFormat="1" applyFont="1" applyBorder="1" applyAlignment="1">
      <alignment horizontal="center" vertical="center"/>
    </xf>
    <xf numFmtId="0" fontId="1543" fillId="0" borderId="2" xfId="0" applyFont="1" applyBorder="1" applyAlignment="1">
      <alignment horizontal="center" vertical="center" wrapText="1"/>
    </xf>
    <xf numFmtId="4" fontId="1544" fillId="0" borderId="2" xfId="0" applyNumberFormat="1" applyFont="1" applyBorder="1" applyAlignment="1">
      <alignment horizontal="center" vertical="center"/>
    </xf>
    <xf numFmtId="164" fontId="1545" fillId="0" borderId="2" xfId="0" applyNumberFormat="1" applyFont="1" applyBorder="1" applyAlignment="1">
      <alignment horizontal="center" vertical="center"/>
    </xf>
    <xf numFmtId="164" fontId="1546" fillId="0" borderId="2" xfId="0" applyNumberFormat="1" applyFont="1" applyBorder="1" applyAlignment="1">
      <alignment horizontal="center" vertical="center"/>
    </xf>
    <xf numFmtId="165" fontId="1547" fillId="0" borderId="2" xfId="0" applyNumberFormat="1" applyFont="1" applyBorder="1" applyAlignment="1">
      <alignment horizontal="center" vertical="center"/>
    </xf>
    <xf numFmtId="164" fontId="1548" fillId="0" borderId="2" xfId="0" applyNumberFormat="1" applyFont="1" applyBorder="1" applyAlignment="1">
      <alignment horizontal="center" vertical="center"/>
    </xf>
    <xf numFmtId="164" fontId="1549" fillId="0" borderId="2" xfId="0" applyNumberFormat="1" applyFont="1" applyBorder="1" applyAlignment="1">
      <alignment horizontal="center" vertical="center" wrapText="1"/>
    </xf>
    <xf numFmtId="4" fontId="1550" fillId="0" borderId="2" xfId="0" applyNumberFormat="1" applyFont="1" applyBorder="1" applyAlignment="1">
      <alignment horizontal="center" vertical="center"/>
    </xf>
    <xf numFmtId="164" fontId="1551" fillId="0" borderId="2" xfId="0" applyNumberFormat="1" applyFont="1" applyBorder="1" applyAlignment="1">
      <alignment horizontal="center" vertical="center"/>
    </xf>
    <xf numFmtId="0" fontId="1552" fillId="0" borderId="2" xfId="0" applyFont="1" applyBorder="1" applyAlignment="1">
      <alignment horizontal="center" vertical="center" wrapText="1"/>
    </xf>
    <xf numFmtId="4" fontId="1553" fillId="0" borderId="2" xfId="0" applyNumberFormat="1" applyFont="1" applyBorder="1" applyAlignment="1">
      <alignment horizontal="center" vertical="center"/>
    </xf>
    <xf numFmtId="164" fontId="1554" fillId="0" borderId="2" xfId="0" applyNumberFormat="1" applyFont="1" applyBorder="1" applyAlignment="1">
      <alignment horizontal="center" vertical="center"/>
    </xf>
    <xf numFmtId="164" fontId="1555" fillId="0" borderId="2" xfId="0" applyNumberFormat="1" applyFont="1" applyBorder="1" applyAlignment="1">
      <alignment horizontal="center" vertical="center"/>
    </xf>
    <xf numFmtId="165" fontId="1556" fillId="0" borderId="2" xfId="0" applyNumberFormat="1" applyFont="1" applyBorder="1" applyAlignment="1">
      <alignment horizontal="center" vertical="center"/>
    </xf>
    <xf numFmtId="164" fontId="1557" fillId="0" borderId="2" xfId="0" applyNumberFormat="1" applyFont="1" applyBorder="1" applyAlignment="1">
      <alignment horizontal="center" vertical="center"/>
    </xf>
    <xf numFmtId="164" fontId="1558" fillId="0" borderId="2" xfId="0" applyNumberFormat="1" applyFont="1" applyBorder="1" applyAlignment="1">
      <alignment horizontal="center" vertical="center" wrapText="1"/>
    </xf>
    <xf numFmtId="4" fontId="1559" fillId="0" borderId="2" xfId="0" applyNumberFormat="1" applyFont="1" applyBorder="1" applyAlignment="1">
      <alignment horizontal="center" vertical="center"/>
    </xf>
    <xf numFmtId="164" fontId="1560" fillId="0" borderId="2" xfId="0" applyNumberFormat="1" applyFont="1" applyBorder="1" applyAlignment="1">
      <alignment horizontal="center" vertical="center"/>
    </xf>
    <xf numFmtId="0" fontId="1561" fillId="0" borderId="2" xfId="0" applyFont="1" applyBorder="1" applyAlignment="1">
      <alignment horizontal="center" vertical="center" wrapText="1"/>
    </xf>
    <xf numFmtId="4" fontId="1562" fillId="0" borderId="2" xfId="0" applyNumberFormat="1" applyFont="1" applyBorder="1" applyAlignment="1">
      <alignment horizontal="center" vertical="center"/>
    </xf>
    <xf numFmtId="164" fontId="1563" fillId="0" borderId="2" xfId="0" applyNumberFormat="1" applyFont="1" applyBorder="1" applyAlignment="1">
      <alignment horizontal="center" vertical="center"/>
    </xf>
    <xf numFmtId="164" fontId="1564" fillId="0" borderId="2" xfId="0" applyNumberFormat="1" applyFont="1" applyBorder="1" applyAlignment="1">
      <alignment horizontal="center" vertical="center"/>
    </xf>
    <xf numFmtId="165" fontId="1565" fillId="0" borderId="2" xfId="0" applyNumberFormat="1" applyFont="1" applyBorder="1" applyAlignment="1">
      <alignment horizontal="center" vertical="center"/>
    </xf>
    <xf numFmtId="164" fontId="1566" fillId="0" borderId="2" xfId="0" applyNumberFormat="1" applyFont="1" applyBorder="1" applyAlignment="1">
      <alignment horizontal="center" vertical="center"/>
    </xf>
    <xf numFmtId="164" fontId="1567" fillId="0" borderId="2" xfId="0" applyNumberFormat="1" applyFont="1" applyBorder="1" applyAlignment="1">
      <alignment horizontal="center" vertical="center" wrapText="1"/>
    </xf>
    <xf numFmtId="4" fontId="1568" fillId="0" borderId="2" xfId="0" applyNumberFormat="1" applyFont="1" applyBorder="1" applyAlignment="1">
      <alignment horizontal="center" vertical="center"/>
    </xf>
    <xf numFmtId="164" fontId="1569" fillId="0" borderId="2" xfId="0" applyNumberFormat="1" applyFont="1" applyBorder="1" applyAlignment="1">
      <alignment horizontal="center" vertical="center"/>
    </xf>
    <xf numFmtId="0" fontId="1570" fillId="3" borderId="2" xfId="0" applyNumberFormat="1" applyFont="1" applyFill="1" applyBorder="1" applyAlignment="1">
      <alignment horizontal="center" vertical="center" wrapText="1"/>
    </xf>
    <xf numFmtId="164" fontId="1570" fillId="3" borderId="2" xfId="0" applyNumberFormat="1" applyFont="1" applyFill="1" applyBorder="1" applyAlignment="1">
      <alignment horizontal="center" vertical="center" wrapText="1"/>
    </xf>
    <xf numFmtId="0" fontId="1571" fillId="0" borderId="2" xfId="0" applyFont="1" applyBorder="1" applyAlignment="1">
      <alignment horizontal="center" vertical="center" wrapText="1"/>
    </xf>
    <xf numFmtId="4" fontId="1572" fillId="0" borderId="2" xfId="0" applyNumberFormat="1" applyFont="1" applyBorder="1" applyAlignment="1">
      <alignment horizontal="center" vertical="center"/>
    </xf>
    <xf numFmtId="164" fontId="1573" fillId="0" borderId="2" xfId="0" applyNumberFormat="1" applyFont="1" applyBorder="1" applyAlignment="1">
      <alignment horizontal="center" vertical="center"/>
    </xf>
    <xf numFmtId="164" fontId="1574" fillId="0" borderId="2" xfId="0" applyNumberFormat="1" applyFont="1" applyBorder="1" applyAlignment="1">
      <alignment horizontal="center" vertical="center"/>
    </xf>
    <xf numFmtId="165" fontId="1575" fillId="0" borderId="2" xfId="0" applyNumberFormat="1" applyFont="1" applyBorder="1" applyAlignment="1">
      <alignment horizontal="center" vertical="center"/>
    </xf>
    <xf numFmtId="164" fontId="1576" fillId="0" borderId="2" xfId="0" applyNumberFormat="1" applyFont="1" applyBorder="1" applyAlignment="1">
      <alignment horizontal="center" vertical="center"/>
    </xf>
    <xf numFmtId="164" fontId="1577" fillId="0" borderId="2" xfId="0" applyNumberFormat="1" applyFont="1" applyBorder="1" applyAlignment="1">
      <alignment horizontal="center" vertical="center" wrapText="1"/>
    </xf>
    <xf numFmtId="4" fontId="1578" fillId="0" borderId="2" xfId="0" applyNumberFormat="1" applyFont="1" applyBorder="1" applyAlignment="1">
      <alignment horizontal="center" vertical="center"/>
    </xf>
    <xf numFmtId="164" fontId="1579" fillId="0" borderId="2" xfId="0" applyNumberFormat="1" applyFont="1" applyBorder="1" applyAlignment="1">
      <alignment horizontal="center" vertical="center"/>
    </xf>
    <xf numFmtId="0" fontId="1580" fillId="0" borderId="2" xfId="0" applyFont="1" applyBorder="1" applyAlignment="1">
      <alignment horizontal="center" vertical="center" wrapText="1"/>
    </xf>
    <xf numFmtId="4" fontId="1581" fillId="0" borderId="2" xfId="0" applyNumberFormat="1" applyFont="1" applyBorder="1" applyAlignment="1">
      <alignment horizontal="center" vertical="center"/>
    </xf>
    <xf numFmtId="164" fontId="1582" fillId="0" borderId="2" xfId="0" applyNumberFormat="1" applyFont="1" applyBorder="1" applyAlignment="1">
      <alignment horizontal="center" vertical="center"/>
    </xf>
    <xf numFmtId="164" fontId="1583" fillId="0" borderId="2" xfId="0" applyNumberFormat="1" applyFont="1" applyBorder="1" applyAlignment="1">
      <alignment horizontal="center" vertical="center"/>
    </xf>
    <xf numFmtId="165" fontId="1584" fillId="0" borderId="2" xfId="0" applyNumberFormat="1" applyFont="1" applyBorder="1" applyAlignment="1">
      <alignment horizontal="center" vertical="center"/>
    </xf>
    <xf numFmtId="164" fontId="1585" fillId="0" borderId="2" xfId="0" applyNumberFormat="1" applyFont="1" applyBorder="1" applyAlignment="1">
      <alignment horizontal="center" vertical="center"/>
    </xf>
    <xf numFmtId="164" fontId="1586" fillId="0" borderId="2" xfId="0" applyNumberFormat="1" applyFont="1" applyBorder="1" applyAlignment="1">
      <alignment horizontal="center" vertical="center" wrapText="1"/>
    </xf>
    <xf numFmtId="4" fontId="1587" fillId="0" borderId="2" xfId="0" applyNumberFormat="1" applyFont="1" applyBorder="1" applyAlignment="1">
      <alignment horizontal="center" vertical="center"/>
    </xf>
    <xf numFmtId="164" fontId="1588" fillId="0" borderId="2" xfId="0" applyNumberFormat="1" applyFont="1" applyBorder="1" applyAlignment="1">
      <alignment horizontal="center" vertical="center"/>
    </xf>
    <xf numFmtId="0" fontId="1589" fillId="0" borderId="2" xfId="0" applyFont="1" applyBorder="1" applyAlignment="1">
      <alignment horizontal="center" vertical="center" wrapText="1"/>
    </xf>
    <xf numFmtId="4" fontId="1590" fillId="0" borderId="2" xfId="0" applyNumberFormat="1" applyFont="1" applyBorder="1" applyAlignment="1">
      <alignment horizontal="center" vertical="center"/>
    </xf>
    <xf numFmtId="164" fontId="1591" fillId="0" borderId="2" xfId="0" applyNumberFormat="1" applyFont="1" applyBorder="1" applyAlignment="1">
      <alignment horizontal="center" vertical="center"/>
    </xf>
    <xf numFmtId="164" fontId="1592" fillId="0" borderId="2" xfId="0" applyNumberFormat="1" applyFont="1" applyBorder="1" applyAlignment="1">
      <alignment horizontal="center" vertical="center"/>
    </xf>
    <xf numFmtId="165" fontId="1593" fillId="0" borderId="2" xfId="0" applyNumberFormat="1" applyFont="1" applyBorder="1" applyAlignment="1">
      <alignment horizontal="center" vertical="center"/>
    </xf>
    <xf numFmtId="164" fontId="1594" fillId="0" borderId="2" xfId="0" applyNumberFormat="1" applyFont="1" applyBorder="1" applyAlignment="1">
      <alignment horizontal="center" vertical="center"/>
    </xf>
    <xf numFmtId="164" fontId="1595" fillId="0" borderId="2" xfId="0" applyNumberFormat="1" applyFont="1" applyBorder="1" applyAlignment="1">
      <alignment horizontal="center" vertical="center" wrapText="1"/>
    </xf>
    <xf numFmtId="4" fontId="1596" fillId="0" borderId="2" xfId="0" applyNumberFormat="1" applyFont="1" applyBorder="1" applyAlignment="1">
      <alignment horizontal="center" vertical="center"/>
    </xf>
    <xf numFmtId="164" fontId="1597" fillId="0" borderId="2" xfId="0" applyNumberFormat="1" applyFont="1" applyBorder="1" applyAlignment="1">
      <alignment horizontal="center" vertical="center"/>
    </xf>
    <xf numFmtId="0" fontId="1598" fillId="3" borderId="2" xfId="0" applyNumberFormat="1" applyFont="1" applyFill="1" applyBorder="1" applyAlignment="1">
      <alignment horizontal="center" vertical="center" wrapText="1"/>
    </xf>
    <xf numFmtId="164" fontId="1598" fillId="3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61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85725</xdr:rowOff>
    </xdr:from>
    <xdr:to>
      <xdr:col>1</xdr:col>
      <xdr:colOff>294410</xdr:colOff>
      <xdr:row>0</xdr:row>
      <xdr:rowOff>900545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AA888D0-F778-4561-A0CC-26BBA0B1A7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85725"/>
          <a:ext cx="1737880" cy="814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2"/>
  <sheetViews>
    <sheetView tabSelected="1" view="pageBreakPreview" topLeftCell="E103" zoomScaleNormal="55" zoomScaleSheetLayoutView="100" workbookViewId="0">
      <selection activeCell="O4" sqref="O4"/>
    </sheetView>
  </sheetViews>
  <sheetFormatPr defaultRowHeight="15" x14ac:dyDescent="0.25"/>
  <cols>
    <col min="1" max="1" width="25" customWidth="1"/>
    <col min="2" max="3" width="12" customWidth="1"/>
    <col min="4" max="4" width="70" customWidth="1"/>
    <col min="5" max="5" width="20" customWidth="1"/>
    <col min="6" max="6" width="10" customWidth="1"/>
    <col min="7" max="7" width="25" customWidth="1"/>
    <col min="8" max="8" width="15" customWidth="1"/>
    <col min="9" max="9" width="13" customWidth="1"/>
    <col min="10" max="11" width="35" customWidth="1"/>
    <col min="12" max="12" width="15" customWidth="1"/>
    <col min="13" max="13" width="50" customWidth="1"/>
    <col min="14" max="14" width="15" customWidth="1"/>
    <col min="15" max="15" width="22" customWidth="1"/>
  </cols>
  <sheetData>
    <row r="1" spans="1:15" ht="83.25" customHeight="1" x14ac:dyDescent="0.25">
      <c r="A1" s="1627" t="s">
        <v>578</v>
      </c>
      <c r="B1" s="1628"/>
      <c r="C1" s="1628"/>
      <c r="D1" s="1628"/>
      <c r="E1" s="1628"/>
      <c r="F1" s="1628"/>
      <c r="G1" s="1628"/>
      <c r="H1" s="1628"/>
      <c r="I1" s="1628"/>
      <c r="J1" s="1628"/>
      <c r="K1" s="1628"/>
      <c r="L1" s="1628"/>
      <c r="M1" s="1628"/>
      <c r="N1" s="1628"/>
      <c r="O1" s="1628"/>
    </row>
    <row r="2" spans="1:15" x14ac:dyDescent="0.25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8</v>
      </c>
      <c r="J2" s="16" t="s">
        <v>9</v>
      </c>
      <c r="K2" s="16" t="s">
        <v>10</v>
      </c>
      <c r="L2" s="16" t="s">
        <v>11</v>
      </c>
      <c r="M2" s="16" t="s">
        <v>12</v>
      </c>
      <c r="N2" s="16" t="s">
        <v>14</v>
      </c>
      <c r="O2" s="16" t="s">
        <v>15</v>
      </c>
    </row>
    <row r="3" spans="1:15" ht="45" customHeight="1" x14ac:dyDescent="0.25">
      <c r="A3" s="17" t="s">
        <v>16</v>
      </c>
      <c r="B3" s="17" t="s">
        <v>17</v>
      </c>
      <c r="C3" s="17" t="s">
        <v>17</v>
      </c>
      <c r="D3" s="17" t="s">
        <v>18</v>
      </c>
      <c r="E3" s="17" t="s">
        <v>17</v>
      </c>
      <c r="F3" s="17" t="s">
        <v>17</v>
      </c>
      <c r="G3" s="17" t="s">
        <v>17</v>
      </c>
      <c r="H3" s="17" t="s">
        <v>17</v>
      </c>
      <c r="I3" s="17" t="s">
        <v>17</v>
      </c>
      <c r="J3" s="17" t="s">
        <v>17</v>
      </c>
      <c r="K3" s="18">
        <f>ROUND(K4,2)+ROUND(K5,2)+ROUND(K6,2)+ROUND(K7,2)+ROUND(K8,2)+ROUND(K9,2)+ROUND(K10,2)</f>
        <v>268887.05000000005</v>
      </c>
      <c r="L3" s="17" t="s">
        <v>17</v>
      </c>
      <c r="M3" s="17" t="s">
        <v>17</v>
      </c>
      <c r="N3" s="17" t="s">
        <v>17</v>
      </c>
      <c r="O3" s="17" t="s">
        <v>17</v>
      </c>
    </row>
    <row r="4" spans="1:15" ht="45" customHeight="1" x14ac:dyDescent="0.25">
      <c r="A4" s="19" t="s">
        <v>19</v>
      </c>
      <c r="B4" s="19" t="s">
        <v>20</v>
      </c>
      <c r="C4" s="19" t="s">
        <v>21</v>
      </c>
      <c r="D4" s="19" t="s">
        <v>22</v>
      </c>
      <c r="E4" s="20">
        <f>N4</f>
        <v>1</v>
      </c>
      <c r="F4" s="19" t="s">
        <v>23</v>
      </c>
      <c r="G4" s="21">
        <v>69655.520000000004</v>
      </c>
      <c r="H4" s="22">
        <v>69655.520000000004</v>
      </c>
      <c r="I4" s="23">
        <v>0.25</v>
      </c>
      <c r="J4" s="24">
        <f t="shared" ref="J4:J10" si="0">ROUND(H4,2)+(ROUND(H4,2)*I4)</f>
        <v>87069.400000000009</v>
      </c>
      <c r="K4" s="25">
        <f>ROUND(O4,2)</f>
        <v>87069.4</v>
      </c>
      <c r="L4" s="19" t="s">
        <v>16</v>
      </c>
      <c r="M4" s="19" t="s">
        <v>18</v>
      </c>
      <c r="N4" s="26">
        <v>1</v>
      </c>
      <c r="O4" s="27">
        <f t="shared" ref="O4:O10" si="1">ROUND(J4,2)*N4</f>
        <v>87069.4</v>
      </c>
    </row>
    <row r="5" spans="1:15" ht="45" customHeight="1" x14ac:dyDescent="0.25">
      <c r="A5" s="28" t="s">
        <v>25</v>
      </c>
      <c r="B5" s="28" t="s">
        <v>20</v>
      </c>
      <c r="C5" s="28" t="s">
        <v>26</v>
      </c>
      <c r="D5" s="28" t="s">
        <v>27</v>
      </c>
      <c r="E5" s="29">
        <f>N5</f>
        <v>1</v>
      </c>
      <c r="F5" s="28" t="s">
        <v>23</v>
      </c>
      <c r="G5" s="30">
        <v>59115.99</v>
      </c>
      <c r="H5" s="31">
        <v>59115.99</v>
      </c>
      <c r="I5" s="32">
        <v>0.25</v>
      </c>
      <c r="J5" s="33">
        <f t="shared" si="0"/>
        <v>73894.987500000003</v>
      </c>
      <c r="K5" s="34">
        <f>ROUND(O5,2)</f>
        <v>73894.990000000005</v>
      </c>
      <c r="L5" s="28" t="s">
        <v>16</v>
      </c>
      <c r="M5" s="28" t="s">
        <v>18</v>
      </c>
      <c r="N5" s="35">
        <v>1</v>
      </c>
      <c r="O5" s="36">
        <f t="shared" si="1"/>
        <v>73894.990000000005</v>
      </c>
    </row>
    <row r="6" spans="1:15" ht="45" customHeight="1" x14ac:dyDescent="0.25">
      <c r="A6" s="37" t="s">
        <v>28</v>
      </c>
      <c r="B6" s="37" t="s">
        <v>20</v>
      </c>
      <c r="C6" s="37" t="s">
        <v>29</v>
      </c>
      <c r="D6" s="37" t="s">
        <v>30</v>
      </c>
      <c r="E6" s="38">
        <f>N6</f>
        <v>1</v>
      </c>
      <c r="F6" s="37" t="s">
        <v>23</v>
      </c>
      <c r="G6" s="39">
        <v>1775.55</v>
      </c>
      <c r="H6" s="40">
        <v>1775.55</v>
      </c>
      <c r="I6" s="41">
        <v>0.25</v>
      </c>
      <c r="J6" s="42">
        <f t="shared" si="0"/>
        <v>2219.4375</v>
      </c>
      <c r="K6" s="43">
        <f>ROUND(O6,2)</f>
        <v>2219.44</v>
      </c>
      <c r="L6" s="37" t="s">
        <v>16</v>
      </c>
      <c r="M6" s="37" t="s">
        <v>18</v>
      </c>
      <c r="N6" s="44">
        <v>1</v>
      </c>
      <c r="O6" s="45">
        <f t="shared" si="1"/>
        <v>2219.44</v>
      </c>
    </row>
    <row r="7" spans="1:15" ht="45" customHeight="1" x14ac:dyDescent="0.25">
      <c r="A7" s="46" t="s">
        <v>31</v>
      </c>
      <c r="B7" s="46" t="s">
        <v>20</v>
      </c>
      <c r="C7" s="46" t="s">
        <v>32</v>
      </c>
      <c r="D7" s="46" t="s">
        <v>33</v>
      </c>
      <c r="E7" s="47">
        <f>N7</f>
        <v>1</v>
      </c>
      <c r="F7" s="46" t="s">
        <v>23</v>
      </c>
      <c r="G7" s="48">
        <v>28700</v>
      </c>
      <c r="H7" s="49">
        <v>28700</v>
      </c>
      <c r="I7" s="50">
        <v>0.25</v>
      </c>
      <c r="J7" s="51">
        <f t="shared" si="0"/>
        <v>35875</v>
      </c>
      <c r="K7" s="52">
        <f>ROUND(O7,2)</f>
        <v>35875</v>
      </c>
      <c r="L7" s="46" t="s">
        <v>16</v>
      </c>
      <c r="M7" s="46" t="s">
        <v>18</v>
      </c>
      <c r="N7" s="53">
        <v>1</v>
      </c>
      <c r="O7" s="54">
        <f t="shared" si="1"/>
        <v>35875</v>
      </c>
    </row>
    <row r="8" spans="1:15" ht="45" customHeight="1" x14ac:dyDescent="0.25">
      <c r="A8" s="55" t="s">
        <v>34</v>
      </c>
      <c r="B8" s="55" t="s">
        <v>20</v>
      </c>
      <c r="C8" s="55" t="s">
        <v>35</v>
      </c>
      <c r="D8" s="55" t="s">
        <v>36</v>
      </c>
      <c r="E8" s="56">
        <f>N8</f>
        <v>1</v>
      </c>
      <c r="F8" s="55" t="s">
        <v>23</v>
      </c>
      <c r="G8" s="57">
        <v>30076.080000000002</v>
      </c>
      <c r="H8" s="58">
        <v>30076.080000000002</v>
      </c>
      <c r="I8" s="59">
        <v>0.25</v>
      </c>
      <c r="J8" s="60">
        <f t="shared" si="0"/>
        <v>37595.100000000006</v>
      </c>
      <c r="K8" s="61">
        <f>ROUND(O8,2)</f>
        <v>37595.1</v>
      </c>
      <c r="L8" s="55" t="s">
        <v>16</v>
      </c>
      <c r="M8" s="55" t="s">
        <v>18</v>
      </c>
      <c r="N8" s="62">
        <v>1</v>
      </c>
      <c r="O8" s="63">
        <f t="shared" si="1"/>
        <v>37595.1</v>
      </c>
    </row>
    <row r="9" spans="1:15" ht="45" customHeight="1" x14ac:dyDescent="0.25">
      <c r="A9" s="64" t="s">
        <v>37</v>
      </c>
      <c r="B9" s="64" t="s">
        <v>20</v>
      </c>
      <c r="C9" s="64" t="s">
        <v>38</v>
      </c>
      <c r="D9" s="64" t="s">
        <v>39</v>
      </c>
      <c r="E9" s="65">
        <f>N9</f>
        <v>1</v>
      </c>
      <c r="F9" s="64" t="s">
        <v>23</v>
      </c>
      <c r="G9" s="66">
        <v>20348.09</v>
      </c>
      <c r="H9" s="67">
        <v>20348.09</v>
      </c>
      <c r="I9" s="68">
        <v>0.25</v>
      </c>
      <c r="J9" s="69">
        <f t="shared" si="0"/>
        <v>25435.112499999999</v>
      </c>
      <c r="K9" s="70">
        <f>ROUND(O9,2)</f>
        <v>25435.11</v>
      </c>
      <c r="L9" s="64" t="s">
        <v>16</v>
      </c>
      <c r="M9" s="64" t="s">
        <v>18</v>
      </c>
      <c r="N9" s="71">
        <v>1</v>
      </c>
      <c r="O9" s="72">
        <f t="shared" si="1"/>
        <v>25435.11</v>
      </c>
    </row>
    <row r="10" spans="1:15" ht="45" customHeight="1" x14ac:dyDescent="0.25">
      <c r="A10" s="73" t="s">
        <v>40</v>
      </c>
      <c r="B10" s="73" t="s">
        <v>20</v>
      </c>
      <c r="C10" s="73" t="s">
        <v>41</v>
      </c>
      <c r="D10" s="73" t="s">
        <v>42</v>
      </c>
      <c r="E10" s="74">
        <f>N10</f>
        <v>1</v>
      </c>
      <c r="F10" s="73" t="s">
        <v>23</v>
      </c>
      <c r="G10" s="75">
        <v>5438.41</v>
      </c>
      <c r="H10" s="76">
        <v>5438.41</v>
      </c>
      <c r="I10" s="77">
        <v>0.25</v>
      </c>
      <c r="J10" s="78">
        <f t="shared" si="0"/>
        <v>6798.0124999999998</v>
      </c>
      <c r="K10" s="79">
        <f>ROUND(O10,2)</f>
        <v>6798.01</v>
      </c>
      <c r="L10" s="73" t="s">
        <v>16</v>
      </c>
      <c r="M10" s="73" t="s">
        <v>18</v>
      </c>
      <c r="N10" s="80">
        <v>1</v>
      </c>
      <c r="O10" s="81">
        <f t="shared" si="1"/>
        <v>6798.01</v>
      </c>
    </row>
    <row r="11" spans="1:15" ht="45" customHeight="1" x14ac:dyDescent="0.25">
      <c r="A11" s="82" t="s">
        <v>43</v>
      </c>
      <c r="B11" s="82" t="s">
        <v>17</v>
      </c>
      <c r="C11" s="82" t="s">
        <v>17</v>
      </c>
      <c r="D11" s="82" t="s">
        <v>44</v>
      </c>
      <c r="E11" s="82" t="s">
        <v>17</v>
      </c>
      <c r="F11" s="82" t="s">
        <v>17</v>
      </c>
      <c r="G11" s="82" t="s">
        <v>17</v>
      </c>
      <c r="H11" s="82" t="s">
        <v>17</v>
      </c>
      <c r="I11" s="82" t="s">
        <v>17</v>
      </c>
      <c r="J11" s="82" t="s">
        <v>17</v>
      </c>
      <c r="K11" s="83">
        <f>ROUND(K12,2)</f>
        <v>304860.89</v>
      </c>
      <c r="L11" s="82" t="s">
        <v>17</v>
      </c>
      <c r="M11" s="82" t="s">
        <v>17</v>
      </c>
      <c r="N11" s="82" t="s">
        <v>17</v>
      </c>
      <c r="O11" s="82" t="s">
        <v>17</v>
      </c>
    </row>
    <row r="12" spans="1:15" ht="45" customHeight="1" x14ac:dyDescent="0.25">
      <c r="A12" s="84" t="s">
        <v>45</v>
      </c>
      <c r="B12" s="84" t="s">
        <v>20</v>
      </c>
      <c r="C12" s="84" t="s">
        <v>46</v>
      </c>
      <c r="D12" s="84" t="s">
        <v>47</v>
      </c>
      <c r="E12" s="85">
        <f>N12</f>
        <v>1</v>
      </c>
      <c r="F12" s="84" t="s">
        <v>23</v>
      </c>
      <c r="G12" s="86">
        <v>243888.71</v>
      </c>
      <c r="H12" s="87">
        <v>243888.71</v>
      </c>
      <c r="I12" s="88">
        <v>0.25</v>
      </c>
      <c r="J12" s="89">
        <f>ROUND(H12,2)+(ROUND(H12,2)*I12)</f>
        <v>304860.88750000001</v>
      </c>
      <c r="K12" s="90">
        <f>ROUND(O12,2)</f>
        <v>304860.89</v>
      </c>
      <c r="L12" s="84" t="s">
        <v>43</v>
      </c>
      <c r="M12" s="84" t="s">
        <v>44</v>
      </c>
      <c r="N12" s="91">
        <v>1</v>
      </c>
      <c r="O12" s="92">
        <f>ROUND(J12,2)*N12</f>
        <v>304860.89</v>
      </c>
    </row>
    <row r="13" spans="1:15" ht="45" customHeight="1" x14ac:dyDescent="0.25">
      <c r="A13" s="93" t="s">
        <v>48</v>
      </c>
      <c r="B13" s="93" t="s">
        <v>17</v>
      </c>
      <c r="C13" s="93" t="s">
        <v>17</v>
      </c>
      <c r="D13" s="93" t="s">
        <v>49</v>
      </c>
      <c r="E13" s="93" t="s">
        <v>17</v>
      </c>
      <c r="F13" s="93" t="s">
        <v>17</v>
      </c>
      <c r="G13" s="93" t="s">
        <v>17</v>
      </c>
      <c r="H13" s="93" t="s">
        <v>17</v>
      </c>
      <c r="I13" s="93" t="s">
        <v>17</v>
      </c>
      <c r="J13" s="93" t="s">
        <v>17</v>
      </c>
      <c r="K13" s="94">
        <f>ROUND(K14,2)+ROUND(K15,2)+ROUND(K16,2)+ROUND(K17,2)+ROUND(K18,2)+ROUND(K19,2)+ROUND(K20,2)+ROUND(K21,2)+ROUND(K22,2)+ROUND(K23,2)+ROUND(K24,2)+ROUND(K25,2)</f>
        <v>885371.13</v>
      </c>
      <c r="L13" s="93" t="s">
        <v>17</v>
      </c>
      <c r="M13" s="93" t="s">
        <v>17</v>
      </c>
      <c r="N13" s="93" t="s">
        <v>17</v>
      </c>
      <c r="O13" s="93" t="s">
        <v>17</v>
      </c>
    </row>
    <row r="14" spans="1:15" ht="45" customHeight="1" x14ac:dyDescent="0.25">
      <c r="A14" s="95" t="s">
        <v>50</v>
      </c>
      <c r="B14" s="95" t="s">
        <v>51</v>
      </c>
      <c r="C14" s="95" t="s">
        <v>52</v>
      </c>
      <c r="D14" s="95" t="s">
        <v>53</v>
      </c>
      <c r="E14" s="96">
        <f>N14</f>
        <v>626.5</v>
      </c>
      <c r="F14" s="95" t="s">
        <v>54</v>
      </c>
      <c r="G14" s="97">
        <v>38.79</v>
      </c>
      <c r="H14" s="98">
        <v>38.79</v>
      </c>
      <c r="I14" s="99">
        <v>0.25</v>
      </c>
      <c r="J14" s="100">
        <f t="shared" ref="J14:J25" si="2">ROUND(H14,2)+(ROUND(H14,2)*I14)</f>
        <v>48.487499999999997</v>
      </c>
      <c r="K14" s="101">
        <f>ROUND(O14,2)</f>
        <v>30378.99</v>
      </c>
      <c r="L14" s="95" t="s">
        <v>48</v>
      </c>
      <c r="M14" s="95" t="s">
        <v>55</v>
      </c>
      <c r="N14" s="102">
        <v>626.5</v>
      </c>
      <c r="O14" s="103">
        <f t="shared" ref="O14:O25" si="3">ROUND(J14,2)*N14</f>
        <v>30378.985000000001</v>
      </c>
    </row>
    <row r="15" spans="1:15" ht="45" customHeight="1" x14ac:dyDescent="0.25">
      <c r="A15" s="104" t="s">
        <v>56</v>
      </c>
      <c r="B15" s="104" t="s">
        <v>51</v>
      </c>
      <c r="C15" s="104" t="s">
        <v>57</v>
      </c>
      <c r="D15" s="104" t="s">
        <v>58</v>
      </c>
      <c r="E15" s="105">
        <f>N15</f>
        <v>2847</v>
      </c>
      <c r="F15" s="104" t="s">
        <v>59</v>
      </c>
      <c r="G15" s="106">
        <v>3.08</v>
      </c>
      <c r="H15" s="107">
        <v>3.08</v>
      </c>
      <c r="I15" s="108">
        <v>0.25</v>
      </c>
      <c r="J15" s="109">
        <f t="shared" si="2"/>
        <v>3.85</v>
      </c>
      <c r="K15" s="110">
        <f>ROUND(O15,2)</f>
        <v>10960.95</v>
      </c>
      <c r="L15" s="104" t="s">
        <v>48</v>
      </c>
      <c r="M15" s="104" t="s">
        <v>55</v>
      </c>
      <c r="N15" s="111">
        <v>2847</v>
      </c>
      <c r="O15" s="112">
        <f t="shared" si="3"/>
        <v>10960.95</v>
      </c>
    </row>
    <row r="16" spans="1:15" ht="45" customHeight="1" x14ac:dyDescent="0.25">
      <c r="A16" s="113" t="s">
        <v>60</v>
      </c>
      <c r="B16" s="113" t="s">
        <v>51</v>
      </c>
      <c r="C16" s="113" t="s">
        <v>61</v>
      </c>
      <c r="D16" s="113" t="s">
        <v>62</v>
      </c>
      <c r="E16" s="114">
        <f>N16</f>
        <v>2847</v>
      </c>
      <c r="F16" s="113" t="s">
        <v>59</v>
      </c>
      <c r="G16" s="115">
        <v>3.6</v>
      </c>
      <c r="H16" s="116">
        <v>3.6</v>
      </c>
      <c r="I16" s="117">
        <v>0.25</v>
      </c>
      <c r="J16" s="118">
        <f t="shared" si="2"/>
        <v>4.5</v>
      </c>
      <c r="K16" s="119">
        <f>ROUND(O16,2)</f>
        <v>12811.5</v>
      </c>
      <c r="L16" s="113" t="s">
        <v>48</v>
      </c>
      <c r="M16" s="113" t="s">
        <v>55</v>
      </c>
      <c r="N16" s="120">
        <v>2847</v>
      </c>
      <c r="O16" s="121">
        <f t="shared" si="3"/>
        <v>12811.5</v>
      </c>
    </row>
    <row r="17" spans="1:15" ht="45" customHeight="1" x14ac:dyDescent="0.25">
      <c r="A17" s="122" t="s">
        <v>63</v>
      </c>
      <c r="B17" s="122" t="s">
        <v>51</v>
      </c>
      <c r="C17" s="122" t="s">
        <v>64</v>
      </c>
      <c r="D17" s="122" t="s">
        <v>65</v>
      </c>
      <c r="E17" s="123">
        <f>N17</f>
        <v>134.5</v>
      </c>
      <c r="F17" s="122" t="s">
        <v>54</v>
      </c>
      <c r="G17" s="124">
        <v>216.26</v>
      </c>
      <c r="H17" s="125">
        <v>216.26</v>
      </c>
      <c r="I17" s="126">
        <v>0.25</v>
      </c>
      <c r="J17" s="127">
        <f t="shared" si="2"/>
        <v>270.32499999999999</v>
      </c>
      <c r="K17" s="128">
        <f>ROUND(O17,2)</f>
        <v>36359.39</v>
      </c>
      <c r="L17" s="122" t="s">
        <v>48</v>
      </c>
      <c r="M17" s="122" t="s">
        <v>55</v>
      </c>
      <c r="N17" s="129">
        <v>134.5</v>
      </c>
      <c r="O17" s="130">
        <f t="shared" si="3"/>
        <v>36359.384999999995</v>
      </c>
    </row>
    <row r="18" spans="1:15" ht="45" customHeight="1" x14ac:dyDescent="0.25">
      <c r="A18" s="131" t="s">
        <v>66</v>
      </c>
      <c r="B18" s="131" t="s">
        <v>51</v>
      </c>
      <c r="C18" s="131" t="s">
        <v>67</v>
      </c>
      <c r="D18" s="131" t="s">
        <v>68</v>
      </c>
      <c r="E18" s="132">
        <f>N18</f>
        <v>333.5</v>
      </c>
      <c r="F18" s="131" t="s">
        <v>59</v>
      </c>
      <c r="G18" s="133">
        <v>114.51</v>
      </c>
      <c r="H18" s="134">
        <v>114.51</v>
      </c>
      <c r="I18" s="135">
        <v>0.25</v>
      </c>
      <c r="J18" s="136">
        <f t="shared" si="2"/>
        <v>143.13750000000002</v>
      </c>
      <c r="K18" s="137">
        <f>ROUND(O18,2)</f>
        <v>47737.19</v>
      </c>
      <c r="L18" s="131" t="s">
        <v>48</v>
      </c>
      <c r="M18" s="131" t="s">
        <v>55</v>
      </c>
      <c r="N18" s="138">
        <v>333.5</v>
      </c>
      <c r="O18" s="139">
        <f t="shared" si="3"/>
        <v>47737.189999999995</v>
      </c>
    </row>
    <row r="19" spans="1:15" ht="45" customHeight="1" x14ac:dyDescent="0.25">
      <c r="A19" s="140" t="s">
        <v>69</v>
      </c>
      <c r="B19" s="140" t="s">
        <v>51</v>
      </c>
      <c r="C19" s="140" t="s">
        <v>70</v>
      </c>
      <c r="D19" s="140" t="s">
        <v>71</v>
      </c>
      <c r="E19" s="141">
        <f>N19</f>
        <v>18100</v>
      </c>
      <c r="F19" s="140" t="s">
        <v>72</v>
      </c>
      <c r="G19" s="142">
        <v>13.75</v>
      </c>
      <c r="H19" s="143">
        <v>13.75</v>
      </c>
      <c r="I19" s="144">
        <v>0.25</v>
      </c>
      <c r="J19" s="145">
        <f t="shared" si="2"/>
        <v>17.1875</v>
      </c>
      <c r="K19" s="146">
        <f>ROUND(O19,2)</f>
        <v>311139</v>
      </c>
      <c r="L19" s="140" t="s">
        <v>48</v>
      </c>
      <c r="M19" s="140" t="s">
        <v>55</v>
      </c>
      <c r="N19" s="147">
        <v>18100</v>
      </c>
      <c r="O19" s="148">
        <f t="shared" si="3"/>
        <v>311139</v>
      </c>
    </row>
    <row r="20" spans="1:15" ht="45" customHeight="1" x14ac:dyDescent="0.25">
      <c r="A20" s="149" t="s">
        <v>73</v>
      </c>
      <c r="B20" s="149" t="s">
        <v>51</v>
      </c>
      <c r="C20" s="149" t="s">
        <v>74</v>
      </c>
      <c r="D20" s="149" t="s">
        <v>75</v>
      </c>
      <c r="E20" s="150">
        <f>N20</f>
        <v>1430</v>
      </c>
      <c r="F20" s="149" t="s">
        <v>72</v>
      </c>
      <c r="G20" s="151">
        <v>12.24</v>
      </c>
      <c r="H20" s="152">
        <v>12.24</v>
      </c>
      <c r="I20" s="153">
        <v>0.25</v>
      </c>
      <c r="J20" s="154">
        <f t="shared" si="2"/>
        <v>15.3</v>
      </c>
      <c r="K20" s="155">
        <f>ROUND(O20,2)</f>
        <v>21879</v>
      </c>
      <c r="L20" s="149" t="s">
        <v>48</v>
      </c>
      <c r="M20" s="149" t="s">
        <v>55</v>
      </c>
      <c r="N20" s="156">
        <v>1430</v>
      </c>
      <c r="O20" s="157">
        <f t="shared" si="3"/>
        <v>21879</v>
      </c>
    </row>
    <row r="21" spans="1:15" ht="45" customHeight="1" x14ac:dyDescent="0.25">
      <c r="A21" s="158" t="s">
        <v>76</v>
      </c>
      <c r="B21" s="158" t="s">
        <v>51</v>
      </c>
      <c r="C21" s="158" t="s">
        <v>77</v>
      </c>
      <c r="D21" s="158" t="s">
        <v>78</v>
      </c>
      <c r="E21" s="159">
        <f>N21</f>
        <v>195</v>
      </c>
      <c r="F21" s="158" t="s">
        <v>72</v>
      </c>
      <c r="G21" s="160">
        <v>14.71</v>
      </c>
      <c r="H21" s="161">
        <v>14.71</v>
      </c>
      <c r="I21" s="162">
        <v>0.25</v>
      </c>
      <c r="J21" s="163">
        <f t="shared" si="2"/>
        <v>18.387500000000003</v>
      </c>
      <c r="K21" s="164">
        <f>ROUND(O21,2)</f>
        <v>3586.05</v>
      </c>
      <c r="L21" s="158" t="s">
        <v>48</v>
      </c>
      <c r="M21" s="158" t="s">
        <v>55</v>
      </c>
      <c r="N21" s="165">
        <v>195</v>
      </c>
      <c r="O21" s="166">
        <f t="shared" si="3"/>
        <v>3586.05</v>
      </c>
    </row>
    <row r="22" spans="1:15" ht="45" customHeight="1" x14ac:dyDescent="0.25">
      <c r="A22" s="167" t="s">
        <v>79</v>
      </c>
      <c r="B22" s="167" t="s">
        <v>51</v>
      </c>
      <c r="C22" s="167" t="s">
        <v>80</v>
      </c>
      <c r="D22" s="167" t="s">
        <v>81</v>
      </c>
      <c r="E22" s="168">
        <f>N22</f>
        <v>454</v>
      </c>
      <c r="F22" s="167" t="s">
        <v>54</v>
      </c>
      <c r="G22" s="169">
        <v>602.49</v>
      </c>
      <c r="H22" s="170">
        <v>602.49</v>
      </c>
      <c r="I22" s="171">
        <v>0.25</v>
      </c>
      <c r="J22" s="172">
        <f t="shared" si="2"/>
        <v>753.11249999999995</v>
      </c>
      <c r="K22" s="173">
        <f>ROUND(O22,2)</f>
        <v>341911.94</v>
      </c>
      <c r="L22" s="167" t="s">
        <v>48</v>
      </c>
      <c r="M22" s="167" t="s">
        <v>55</v>
      </c>
      <c r="N22" s="174">
        <v>454</v>
      </c>
      <c r="O22" s="175">
        <f t="shared" si="3"/>
        <v>341911.94</v>
      </c>
    </row>
    <row r="23" spans="1:15" ht="45" customHeight="1" x14ac:dyDescent="0.25">
      <c r="A23" s="176" t="s">
        <v>82</v>
      </c>
      <c r="B23" s="176" t="s">
        <v>51</v>
      </c>
      <c r="C23" s="176" t="s">
        <v>83</v>
      </c>
      <c r="D23" s="176" t="s">
        <v>84</v>
      </c>
      <c r="E23" s="177">
        <f>N23</f>
        <v>34</v>
      </c>
      <c r="F23" s="176" t="s">
        <v>54</v>
      </c>
      <c r="G23" s="178">
        <v>24.48</v>
      </c>
      <c r="H23" s="179">
        <v>24.48</v>
      </c>
      <c r="I23" s="180">
        <v>0.25</v>
      </c>
      <c r="J23" s="181">
        <f t="shared" si="2"/>
        <v>30.6</v>
      </c>
      <c r="K23" s="182">
        <f>ROUND(O23,2)</f>
        <v>1040.4000000000001</v>
      </c>
      <c r="L23" s="176" t="s">
        <v>48</v>
      </c>
      <c r="M23" s="176" t="s">
        <v>55</v>
      </c>
      <c r="N23" s="183">
        <v>34</v>
      </c>
      <c r="O23" s="184">
        <f t="shared" si="3"/>
        <v>1040.4000000000001</v>
      </c>
    </row>
    <row r="24" spans="1:15" ht="45" customHeight="1" x14ac:dyDescent="0.25">
      <c r="A24" s="185" t="s">
        <v>85</v>
      </c>
      <c r="B24" s="185" t="s">
        <v>51</v>
      </c>
      <c r="C24" s="185" t="s">
        <v>86</v>
      </c>
      <c r="D24" s="185" t="s">
        <v>87</v>
      </c>
      <c r="E24" s="186">
        <f>N24</f>
        <v>1581</v>
      </c>
      <c r="F24" s="185" t="s">
        <v>59</v>
      </c>
      <c r="G24" s="187">
        <v>32.770000000000003</v>
      </c>
      <c r="H24" s="188">
        <v>32.770000000000003</v>
      </c>
      <c r="I24" s="189">
        <v>0.25</v>
      </c>
      <c r="J24" s="190">
        <f t="shared" si="2"/>
        <v>40.962500000000006</v>
      </c>
      <c r="K24" s="191">
        <f>ROUND(O24,2)</f>
        <v>64757.760000000002</v>
      </c>
      <c r="L24" s="185" t="s">
        <v>48</v>
      </c>
      <c r="M24" s="185" t="s">
        <v>55</v>
      </c>
      <c r="N24" s="192">
        <v>1581</v>
      </c>
      <c r="O24" s="193">
        <f t="shared" si="3"/>
        <v>64757.760000000002</v>
      </c>
    </row>
    <row r="25" spans="1:15" ht="45" customHeight="1" x14ac:dyDescent="0.25">
      <c r="A25" s="194" t="s">
        <v>88</v>
      </c>
      <c r="B25" s="194" t="s">
        <v>51</v>
      </c>
      <c r="C25" s="194" t="s">
        <v>89</v>
      </c>
      <c r="D25" s="194" t="s">
        <v>90</v>
      </c>
      <c r="E25" s="195">
        <f>N25</f>
        <v>231</v>
      </c>
      <c r="F25" s="194" t="s">
        <v>59</v>
      </c>
      <c r="G25" s="196">
        <v>9.73</v>
      </c>
      <c r="H25" s="197">
        <v>9.73</v>
      </c>
      <c r="I25" s="198">
        <v>0.25</v>
      </c>
      <c r="J25" s="199">
        <f t="shared" si="2"/>
        <v>12.162500000000001</v>
      </c>
      <c r="K25" s="200">
        <f>ROUND(O25,2)</f>
        <v>2808.96</v>
      </c>
      <c r="L25" s="194" t="s">
        <v>48</v>
      </c>
      <c r="M25" s="194" t="s">
        <v>55</v>
      </c>
      <c r="N25" s="201">
        <v>231</v>
      </c>
      <c r="O25" s="202">
        <f t="shared" si="3"/>
        <v>2808.96</v>
      </c>
    </row>
    <row r="26" spans="1:15" ht="45" customHeight="1" x14ac:dyDescent="0.25">
      <c r="A26" s="203" t="s">
        <v>91</v>
      </c>
      <c r="B26" s="203" t="s">
        <v>17</v>
      </c>
      <c r="C26" s="203" t="s">
        <v>17</v>
      </c>
      <c r="D26" s="203" t="s">
        <v>92</v>
      </c>
      <c r="E26" s="203" t="s">
        <v>17</v>
      </c>
      <c r="F26" s="203" t="s">
        <v>17</v>
      </c>
      <c r="G26" s="203" t="s">
        <v>17</v>
      </c>
      <c r="H26" s="203" t="s">
        <v>17</v>
      </c>
      <c r="I26" s="203" t="s">
        <v>17</v>
      </c>
      <c r="J26" s="203" t="s">
        <v>17</v>
      </c>
      <c r="K26" s="204">
        <f>ROUND(K27,2)+ROUND(K28,2)+ROUND(K29,2)+ROUND(K30,2)+ROUND(K31,2)+ROUND(K32,2)+ROUND(K33,2)+ROUND(K34,2)+ROUND(K35,2)+ROUND(K36,2)</f>
        <v>534023.16</v>
      </c>
      <c r="L26" s="203" t="s">
        <v>17</v>
      </c>
      <c r="M26" s="203" t="s">
        <v>17</v>
      </c>
      <c r="N26" s="203" t="s">
        <v>17</v>
      </c>
      <c r="O26" s="203" t="s">
        <v>17</v>
      </c>
    </row>
    <row r="27" spans="1:15" ht="45" customHeight="1" x14ac:dyDescent="0.25">
      <c r="A27" s="205" t="s">
        <v>93</v>
      </c>
      <c r="B27" s="205" t="s">
        <v>51</v>
      </c>
      <c r="C27" s="205" t="s">
        <v>94</v>
      </c>
      <c r="D27" s="205" t="s">
        <v>95</v>
      </c>
      <c r="E27" s="206">
        <f>N27</f>
        <v>719.5</v>
      </c>
      <c r="F27" s="205" t="s">
        <v>59</v>
      </c>
      <c r="G27" s="207">
        <v>75.959999999999994</v>
      </c>
      <c r="H27" s="208">
        <v>75.959999999999994</v>
      </c>
      <c r="I27" s="209">
        <v>0.25</v>
      </c>
      <c r="J27" s="210">
        <f t="shared" ref="J27:J36" si="4">ROUND(H27,2)+(ROUND(H27,2)*I27)</f>
        <v>94.949999999999989</v>
      </c>
      <c r="K27" s="211">
        <f>ROUND(O27,2)</f>
        <v>68316.53</v>
      </c>
      <c r="L27" s="205" t="s">
        <v>91</v>
      </c>
      <c r="M27" s="205" t="s">
        <v>96</v>
      </c>
      <c r="N27" s="212">
        <v>719.5</v>
      </c>
      <c r="O27" s="213">
        <f t="shared" ref="O27:O36" si="5">ROUND(J27,2)*N27</f>
        <v>68316.525000000009</v>
      </c>
    </row>
    <row r="28" spans="1:15" ht="45" customHeight="1" x14ac:dyDescent="0.25">
      <c r="A28" s="214" t="s">
        <v>97</v>
      </c>
      <c r="B28" s="214" t="s">
        <v>20</v>
      </c>
      <c r="C28" s="214" t="s">
        <v>98</v>
      </c>
      <c r="D28" s="214" t="s">
        <v>99</v>
      </c>
      <c r="E28" s="215">
        <f>N28</f>
        <v>1027</v>
      </c>
      <c r="F28" s="214" t="s">
        <v>59</v>
      </c>
      <c r="G28" s="216">
        <v>49.41</v>
      </c>
      <c r="H28" s="217">
        <v>49.41</v>
      </c>
      <c r="I28" s="218">
        <v>0.25</v>
      </c>
      <c r="J28" s="219">
        <f t="shared" si="4"/>
        <v>61.762499999999996</v>
      </c>
      <c r="K28" s="220">
        <f>ROUND(O28,2)</f>
        <v>63427.519999999997</v>
      </c>
      <c r="L28" s="214" t="s">
        <v>91</v>
      </c>
      <c r="M28" s="214" t="s">
        <v>96</v>
      </c>
      <c r="N28" s="221">
        <v>1027</v>
      </c>
      <c r="O28" s="222">
        <f t="shared" si="5"/>
        <v>63427.519999999997</v>
      </c>
    </row>
    <row r="29" spans="1:15" ht="45" customHeight="1" x14ac:dyDescent="0.25">
      <c r="A29" s="223" t="s">
        <v>100</v>
      </c>
      <c r="B29" s="223" t="s">
        <v>51</v>
      </c>
      <c r="C29" s="223" t="s">
        <v>101</v>
      </c>
      <c r="D29" s="223" t="s">
        <v>102</v>
      </c>
      <c r="E29" s="224">
        <f>N29</f>
        <v>206.5</v>
      </c>
      <c r="F29" s="223" t="s">
        <v>59</v>
      </c>
      <c r="G29" s="225">
        <v>120.04</v>
      </c>
      <c r="H29" s="226">
        <v>120.04</v>
      </c>
      <c r="I29" s="227">
        <v>0.25</v>
      </c>
      <c r="J29" s="228">
        <f t="shared" si="4"/>
        <v>150.05000000000001</v>
      </c>
      <c r="K29" s="229">
        <f>ROUND(O29,2)</f>
        <v>30985.33</v>
      </c>
      <c r="L29" s="223" t="s">
        <v>91</v>
      </c>
      <c r="M29" s="223" t="s">
        <v>96</v>
      </c>
      <c r="N29" s="230">
        <v>206.5</v>
      </c>
      <c r="O29" s="231">
        <f t="shared" si="5"/>
        <v>30985.325000000001</v>
      </c>
    </row>
    <row r="30" spans="1:15" ht="45" customHeight="1" x14ac:dyDescent="0.25">
      <c r="A30" s="232" t="s">
        <v>103</v>
      </c>
      <c r="B30" s="232" t="s">
        <v>51</v>
      </c>
      <c r="C30" s="232" t="s">
        <v>77</v>
      </c>
      <c r="D30" s="232" t="s">
        <v>78</v>
      </c>
      <c r="E30" s="233">
        <f>N30</f>
        <v>3520</v>
      </c>
      <c r="F30" s="232" t="s">
        <v>72</v>
      </c>
      <c r="G30" s="234">
        <v>14.71</v>
      </c>
      <c r="H30" s="235">
        <v>14.71</v>
      </c>
      <c r="I30" s="236">
        <v>0.25</v>
      </c>
      <c r="J30" s="237">
        <f t="shared" si="4"/>
        <v>18.387500000000003</v>
      </c>
      <c r="K30" s="238">
        <f>ROUND(O30,2)</f>
        <v>64732.800000000003</v>
      </c>
      <c r="L30" s="232" t="s">
        <v>91</v>
      </c>
      <c r="M30" s="232" t="s">
        <v>96</v>
      </c>
      <c r="N30" s="239">
        <v>3520</v>
      </c>
      <c r="O30" s="240">
        <f t="shared" si="5"/>
        <v>64732.800000000003</v>
      </c>
    </row>
    <row r="31" spans="1:15" ht="45" customHeight="1" x14ac:dyDescent="0.25">
      <c r="A31" s="241" t="s">
        <v>104</v>
      </c>
      <c r="B31" s="241" t="s">
        <v>51</v>
      </c>
      <c r="C31" s="241" t="s">
        <v>105</v>
      </c>
      <c r="D31" s="241" t="s">
        <v>106</v>
      </c>
      <c r="E31" s="242">
        <f>N31</f>
        <v>750</v>
      </c>
      <c r="F31" s="241" t="s">
        <v>72</v>
      </c>
      <c r="G31" s="243">
        <v>14.21</v>
      </c>
      <c r="H31" s="244">
        <v>14.21</v>
      </c>
      <c r="I31" s="245">
        <v>0.25</v>
      </c>
      <c r="J31" s="246">
        <f t="shared" si="4"/>
        <v>17.762500000000003</v>
      </c>
      <c r="K31" s="247">
        <f>ROUND(O31,2)</f>
        <v>13320</v>
      </c>
      <c r="L31" s="241" t="s">
        <v>91</v>
      </c>
      <c r="M31" s="241" t="s">
        <v>96</v>
      </c>
      <c r="N31" s="248">
        <v>750</v>
      </c>
      <c r="O31" s="249">
        <f t="shared" si="5"/>
        <v>13320.000000000002</v>
      </c>
    </row>
    <row r="32" spans="1:15" ht="45" customHeight="1" x14ac:dyDescent="0.25">
      <c r="A32" s="250" t="s">
        <v>107</v>
      </c>
      <c r="B32" s="250" t="s">
        <v>51</v>
      </c>
      <c r="C32" s="250" t="s">
        <v>108</v>
      </c>
      <c r="D32" s="250" t="s">
        <v>109</v>
      </c>
      <c r="E32" s="251">
        <f>N32</f>
        <v>3265</v>
      </c>
      <c r="F32" s="250" t="s">
        <v>72</v>
      </c>
      <c r="G32" s="252">
        <v>13.58</v>
      </c>
      <c r="H32" s="253">
        <v>13.58</v>
      </c>
      <c r="I32" s="254">
        <v>0.25</v>
      </c>
      <c r="J32" s="255">
        <f t="shared" si="4"/>
        <v>16.975000000000001</v>
      </c>
      <c r="K32" s="256">
        <f>ROUND(O32,2)</f>
        <v>55439.7</v>
      </c>
      <c r="L32" s="250" t="s">
        <v>91</v>
      </c>
      <c r="M32" s="250" t="s">
        <v>96</v>
      </c>
      <c r="N32" s="257">
        <v>3265</v>
      </c>
      <c r="O32" s="258">
        <f t="shared" si="5"/>
        <v>55439.700000000004</v>
      </c>
    </row>
    <row r="33" spans="1:15" ht="45" customHeight="1" x14ac:dyDescent="0.25">
      <c r="A33" s="259" t="s">
        <v>110</v>
      </c>
      <c r="B33" s="259" t="s">
        <v>51</v>
      </c>
      <c r="C33" s="259" t="s">
        <v>74</v>
      </c>
      <c r="D33" s="259" t="s">
        <v>75</v>
      </c>
      <c r="E33" s="260">
        <f>N33</f>
        <v>4280</v>
      </c>
      <c r="F33" s="259" t="s">
        <v>72</v>
      </c>
      <c r="G33" s="261">
        <v>12.24</v>
      </c>
      <c r="H33" s="262">
        <v>12.24</v>
      </c>
      <c r="I33" s="263">
        <v>0.25</v>
      </c>
      <c r="J33" s="264">
        <f t="shared" si="4"/>
        <v>15.3</v>
      </c>
      <c r="K33" s="265">
        <f>ROUND(O33,2)</f>
        <v>65484</v>
      </c>
      <c r="L33" s="259" t="s">
        <v>91</v>
      </c>
      <c r="M33" s="259" t="s">
        <v>96</v>
      </c>
      <c r="N33" s="266">
        <v>4280</v>
      </c>
      <c r="O33" s="267">
        <f t="shared" si="5"/>
        <v>65484</v>
      </c>
    </row>
    <row r="34" spans="1:15" ht="45" customHeight="1" x14ac:dyDescent="0.25">
      <c r="A34" s="268" t="s">
        <v>111</v>
      </c>
      <c r="B34" s="268" t="s">
        <v>51</v>
      </c>
      <c r="C34" s="268" t="s">
        <v>112</v>
      </c>
      <c r="D34" s="268" t="s">
        <v>113</v>
      </c>
      <c r="E34" s="269">
        <f>N34</f>
        <v>288.5</v>
      </c>
      <c r="F34" s="268" t="s">
        <v>59</v>
      </c>
      <c r="G34" s="270">
        <v>170.26</v>
      </c>
      <c r="H34" s="271">
        <v>170.26</v>
      </c>
      <c r="I34" s="272">
        <v>0.25</v>
      </c>
      <c r="J34" s="273">
        <f t="shared" si="4"/>
        <v>212.82499999999999</v>
      </c>
      <c r="K34" s="274">
        <f>ROUND(O34,2)</f>
        <v>61401.46</v>
      </c>
      <c r="L34" s="268" t="s">
        <v>91</v>
      </c>
      <c r="M34" s="268" t="s">
        <v>96</v>
      </c>
      <c r="N34" s="275">
        <v>288.5</v>
      </c>
      <c r="O34" s="276">
        <f t="shared" si="5"/>
        <v>61401.455000000002</v>
      </c>
    </row>
    <row r="35" spans="1:15" ht="45" customHeight="1" x14ac:dyDescent="0.25">
      <c r="A35" s="277" t="s">
        <v>114</v>
      </c>
      <c r="B35" s="277" t="s">
        <v>20</v>
      </c>
      <c r="C35" s="277" t="s">
        <v>115</v>
      </c>
      <c r="D35" s="277" t="s">
        <v>116</v>
      </c>
      <c r="E35" s="278">
        <f>N35</f>
        <v>64</v>
      </c>
      <c r="F35" s="277" t="s">
        <v>54</v>
      </c>
      <c r="G35" s="279">
        <v>579.95000000000005</v>
      </c>
      <c r="H35" s="280">
        <v>579.95000000000005</v>
      </c>
      <c r="I35" s="281">
        <v>0.25</v>
      </c>
      <c r="J35" s="282">
        <f t="shared" si="4"/>
        <v>724.9375</v>
      </c>
      <c r="K35" s="283">
        <f>ROUND(O35,2)</f>
        <v>46396.160000000003</v>
      </c>
      <c r="L35" s="277" t="s">
        <v>91</v>
      </c>
      <c r="M35" s="277" t="s">
        <v>96</v>
      </c>
      <c r="N35" s="284">
        <v>64</v>
      </c>
      <c r="O35" s="285">
        <f t="shared" si="5"/>
        <v>46396.160000000003</v>
      </c>
    </row>
    <row r="36" spans="1:15" ht="45" customHeight="1" x14ac:dyDescent="0.25">
      <c r="A36" s="286" t="s">
        <v>117</v>
      </c>
      <c r="B36" s="286" t="s">
        <v>20</v>
      </c>
      <c r="C36" s="286" t="s">
        <v>115</v>
      </c>
      <c r="D36" s="286" t="s">
        <v>116</v>
      </c>
      <c r="E36" s="287">
        <f>N36</f>
        <v>89</v>
      </c>
      <c r="F36" s="286" t="s">
        <v>54</v>
      </c>
      <c r="G36" s="288">
        <v>579.95000000000005</v>
      </c>
      <c r="H36" s="289">
        <v>579.95000000000005</v>
      </c>
      <c r="I36" s="290">
        <v>0.25</v>
      </c>
      <c r="J36" s="291">
        <f t="shared" si="4"/>
        <v>724.9375</v>
      </c>
      <c r="K36" s="292">
        <f>ROUND(O36,2)</f>
        <v>64519.66</v>
      </c>
      <c r="L36" s="286" t="s">
        <v>91</v>
      </c>
      <c r="M36" s="286" t="s">
        <v>96</v>
      </c>
      <c r="N36" s="293">
        <v>89</v>
      </c>
      <c r="O36" s="294">
        <f t="shared" si="5"/>
        <v>64519.66</v>
      </c>
    </row>
    <row r="37" spans="1:15" ht="45" customHeight="1" x14ac:dyDescent="0.25">
      <c r="A37" s="295" t="s">
        <v>118</v>
      </c>
      <c r="B37" s="295" t="s">
        <v>17</v>
      </c>
      <c r="C37" s="295" t="s">
        <v>17</v>
      </c>
      <c r="D37" s="295" t="s">
        <v>119</v>
      </c>
      <c r="E37" s="295" t="s">
        <v>17</v>
      </c>
      <c r="F37" s="295" t="s">
        <v>17</v>
      </c>
      <c r="G37" s="295" t="s">
        <v>17</v>
      </c>
      <c r="H37" s="295" t="s">
        <v>17</v>
      </c>
      <c r="I37" s="295" t="s">
        <v>17</v>
      </c>
      <c r="J37" s="295" t="s">
        <v>17</v>
      </c>
      <c r="K37" s="296">
        <f>ROUND(K38,2)+ROUND(K39,2)+ROUND(K40,2)+ROUND(K41,2)+ROUND(K42,2)+ROUND(K43,2)+ROUND(K44,2)+ROUND(K45,2)</f>
        <v>1025956.5</v>
      </c>
      <c r="L37" s="295" t="s">
        <v>17</v>
      </c>
      <c r="M37" s="295" t="s">
        <v>17</v>
      </c>
      <c r="N37" s="295" t="s">
        <v>17</v>
      </c>
      <c r="O37" s="295" t="s">
        <v>17</v>
      </c>
    </row>
    <row r="38" spans="1:15" ht="45" customHeight="1" x14ac:dyDescent="0.25">
      <c r="A38" s="297" t="s">
        <v>120</v>
      </c>
      <c r="B38" s="297" t="s">
        <v>51</v>
      </c>
      <c r="C38" s="297" t="s">
        <v>121</v>
      </c>
      <c r="D38" s="297" t="s">
        <v>122</v>
      </c>
      <c r="E38" s="298">
        <f>N38</f>
        <v>4325</v>
      </c>
      <c r="F38" s="297" t="s">
        <v>59</v>
      </c>
      <c r="G38" s="299">
        <v>79.680000000000007</v>
      </c>
      <c r="H38" s="300">
        <v>79.680000000000007</v>
      </c>
      <c r="I38" s="301">
        <v>0.25</v>
      </c>
      <c r="J38" s="302">
        <f t="shared" ref="J38:J45" si="6">ROUND(H38,2)+(ROUND(H38,2)*I38)</f>
        <v>99.600000000000009</v>
      </c>
      <c r="K38" s="303">
        <f>ROUND(O38,2)</f>
        <v>430770</v>
      </c>
      <c r="L38" s="297" t="s">
        <v>91</v>
      </c>
      <c r="M38" s="297" t="s">
        <v>96</v>
      </c>
      <c r="N38" s="304">
        <v>4325</v>
      </c>
      <c r="O38" s="305">
        <f t="shared" ref="O38:O45" si="7">ROUND(J38,2)*N38</f>
        <v>430770</v>
      </c>
    </row>
    <row r="39" spans="1:15" ht="45" customHeight="1" x14ac:dyDescent="0.25">
      <c r="A39" s="306" t="s">
        <v>123</v>
      </c>
      <c r="B39" s="306" t="s">
        <v>51</v>
      </c>
      <c r="C39" s="306" t="s">
        <v>124</v>
      </c>
      <c r="D39" s="306" t="s">
        <v>125</v>
      </c>
      <c r="E39" s="307">
        <f>N39</f>
        <v>810</v>
      </c>
      <c r="F39" s="306" t="s">
        <v>126</v>
      </c>
      <c r="G39" s="308">
        <v>50.14</v>
      </c>
      <c r="H39" s="309">
        <v>50.14</v>
      </c>
      <c r="I39" s="310">
        <v>0.25</v>
      </c>
      <c r="J39" s="311">
        <f t="shared" si="6"/>
        <v>62.674999999999997</v>
      </c>
      <c r="K39" s="312">
        <f>ROUND(O39,2)</f>
        <v>50770.8</v>
      </c>
      <c r="L39" s="306" t="s">
        <v>118</v>
      </c>
      <c r="M39" s="306" t="s">
        <v>127</v>
      </c>
      <c r="N39" s="313">
        <v>810</v>
      </c>
      <c r="O39" s="314">
        <f t="shared" si="7"/>
        <v>50770.8</v>
      </c>
    </row>
    <row r="40" spans="1:15" ht="45" customHeight="1" x14ac:dyDescent="0.25">
      <c r="A40" s="315" t="s">
        <v>128</v>
      </c>
      <c r="B40" s="315" t="s">
        <v>51</v>
      </c>
      <c r="C40" s="315" t="s">
        <v>129</v>
      </c>
      <c r="D40" s="315" t="s">
        <v>130</v>
      </c>
      <c r="E40" s="316">
        <f>N40</f>
        <v>460</v>
      </c>
      <c r="F40" s="315" t="s">
        <v>126</v>
      </c>
      <c r="G40" s="317">
        <v>39.19</v>
      </c>
      <c r="H40" s="318">
        <v>39.19</v>
      </c>
      <c r="I40" s="319">
        <v>0.25</v>
      </c>
      <c r="J40" s="320">
        <f t="shared" si="6"/>
        <v>48.987499999999997</v>
      </c>
      <c r="K40" s="321">
        <f>ROUND(O40,2)</f>
        <v>22535.4</v>
      </c>
      <c r="L40" s="315" t="s">
        <v>118</v>
      </c>
      <c r="M40" s="315" t="s">
        <v>127</v>
      </c>
      <c r="N40" s="322">
        <v>460</v>
      </c>
      <c r="O40" s="323">
        <f t="shared" si="7"/>
        <v>22535.4</v>
      </c>
    </row>
    <row r="41" spans="1:15" ht="45" customHeight="1" x14ac:dyDescent="0.25">
      <c r="A41" s="324" t="s">
        <v>131</v>
      </c>
      <c r="B41" s="324" t="s">
        <v>51</v>
      </c>
      <c r="C41" s="324" t="s">
        <v>132</v>
      </c>
      <c r="D41" s="324" t="s">
        <v>133</v>
      </c>
      <c r="E41" s="325">
        <f>N41</f>
        <v>168</v>
      </c>
      <c r="F41" s="324" t="s">
        <v>59</v>
      </c>
      <c r="G41" s="326">
        <v>845.37</v>
      </c>
      <c r="H41" s="327">
        <v>845.37</v>
      </c>
      <c r="I41" s="328">
        <v>0.25</v>
      </c>
      <c r="J41" s="329">
        <f t="shared" si="6"/>
        <v>1056.7125000000001</v>
      </c>
      <c r="K41" s="330">
        <f>ROUND(O41,2)</f>
        <v>177527.28</v>
      </c>
      <c r="L41" s="324" t="s">
        <v>118</v>
      </c>
      <c r="M41" s="324" t="s">
        <v>127</v>
      </c>
      <c r="N41" s="331">
        <v>168</v>
      </c>
      <c r="O41" s="332">
        <f t="shared" si="7"/>
        <v>177527.28</v>
      </c>
    </row>
    <row r="42" spans="1:15" ht="45" customHeight="1" x14ac:dyDescent="0.25">
      <c r="A42" s="333" t="s">
        <v>134</v>
      </c>
      <c r="B42" s="333" t="s">
        <v>51</v>
      </c>
      <c r="C42" s="333" t="s">
        <v>135</v>
      </c>
      <c r="D42" s="333" t="s">
        <v>136</v>
      </c>
      <c r="E42" s="334">
        <f>N42</f>
        <v>130</v>
      </c>
      <c r="F42" s="333" t="s">
        <v>59</v>
      </c>
      <c r="G42" s="335">
        <v>357.24</v>
      </c>
      <c r="H42" s="336">
        <v>357.24</v>
      </c>
      <c r="I42" s="337">
        <v>0.25</v>
      </c>
      <c r="J42" s="338">
        <f t="shared" si="6"/>
        <v>446.55</v>
      </c>
      <c r="K42" s="339">
        <f>ROUND(O42,2)</f>
        <v>58051.5</v>
      </c>
      <c r="L42" s="333" t="s">
        <v>118</v>
      </c>
      <c r="M42" s="333" t="s">
        <v>127</v>
      </c>
      <c r="N42" s="340">
        <v>130</v>
      </c>
      <c r="O42" s="341">
        <f t="shared" si="7"/>
        <v>58051.5</v>
      </c>
    </row>
    <row r="43" spans="1:15" ht="45" customHeight="1" x14ac:dyDescent="0.25">
      <c r="A43" s="342" t="s">
        <v>137</v>
      </c>
      <c r="B43" s="342" t="s">
        <v>51</v>
      </c>
      <c r="C43" s="342" t="s">
        <v>138</v>
      </c>
      <c r="D43" s="342" t="s">
        <v>139</v>
      </c>
      <c r="E43" s="343">
        <f>N43</f>
        <v>140</v>
      </c>
      <c r="F43" s="342" t="s">
        <v>59</v>
      </c>
      <c r="G43" s="344">
        <v>508.75</v>
      </c>
      <c r="H43" s="345">
        <v>508.75</v>
      </c>
      <c r="I43" s="346">
        <v>0.25</v>
      </c>
      <c r="J43" s="347">
        <f t="shared" si="6"/>
        <v>635.9375</v>
      </c>
      <c r="K43" s="348">
        <f>ROUND(O43,2)</f>
        <v>89031.6</v>
      </c>
      <c r="L43" s="342" t="s">
        <v>118</v>
      </c>
      <c r="M43" s="342" t="s">
        <v>127</v>
      </c>
      <c r="N43" s="349">
        <v>140</v>
      </c>
      <c r="O43" s="350">
        <f t="shared" si="7"/>
        <v>89031.6</v>
      </c>
    </row>
    <row r="44" spans="1:15" ht="45" customHeight="1" x14ac:dyDescent="0.25">
      <c r="A44" s="351" t="s">
        <v>140</v>
      </c>
      <c r="B44" s="351" t="s">
        <v>51</v>
      </c>
      <c r="C44" s="351" t="s">
        <v>141</v>
      </c>
      <c r="D44" s="351" t="s">
        <v>142</v>
      </c>
      <c r="E44" s="352">
        <f>N44</f>
        <v>24</v>
      </c>
      <c r="F44" s="351" t="s">
        <v>59</v>
      </c>
      <c r="G44" s="353">
        <v>672.26</v>
      </c>
      <c r="H44" s="354">
        <v>672.26</v>
      </c>
      <c r="I44" s="355">
        <v>0.25</v>
      </c>
      <c r="J44" s="356">
        <f t="shared" si="6"/>
        <v>840.32500000000005</v>
      </c>
      <c r="K44" s="357">
        <f>ROUND(O44,2)</f>
        <v>20167.919999999998</v>
      </c>
      <c r="L44" s="351" t="s">
        <v>118</v>
      </c>
      <c r="M44" s="351" t="s">
        <v>127</v>
      </c>
      <c r="N44" s="358">
        <v>24</v>
      </c>
      <c r="O44" s="359">
        <f t="shared" si="7"/>
        <v>20167.920000000002</v>
      </c>
    </row>
    <row r="45" spans="1:15" ht="45" customHeight="1" x14ac:dyDescent="0.25">
      <c r="A45" s="360" t="s">
        <v>143</v>
      </c>
      <c r="B45" s="360" t="s">
        <v>51</v>
      </c>
      <c r="C45" s="360" t="s">
        <v>144</v>
      </c>
      <c r="D45" s="360" t="s">
        <v>145</v>
      </c>
      <c r="E45" s="361">
        <f>N45</f>
        <v>150</v>
      </c>
      <c r="F45" s="360" t="s">
        <v>23</v>
      </c>
      <c r="G45" s="362">
        <v>944.54</v>
      </c>
      <c r="H45" s="363">
        <v>944.54</v>
      </c>
      <c r="I45" s="364">
        <v>0.25</v>
      </c>
      <c r="J45" s="365">
        <f t="shared" si="6"/>
        <v>1180.675</v>
      </c>
      <c r="K45" s="366">
        <f>ROUND(O45,2)</f>
        <v>177102</v>
      </c>
      <c r="L45" s="360" t="s">
        <v>118</v>
      </c>
      <c r="M45" s="360" t="s">
        <v>127</v>
      </c>
      <c r="N45" s="367">
        <v>150</v>
      </c>
      <c r="O45" s="368">
        <f t="shared" si="7"/>
        <v>177102</v>
      </c>
    </row>
    <row r="46" spans="1:15" ht="45" customHeight="1" x14ac:dyDescent="0.25">
      <c r="A46" s="369" t="s">
        <v>146</v>
      </c>
      <c r="B46" s="369" t="s">
        <v>17</v>
      </c>
      <c r="C46" s="369" t="s">
        <v>17</v>
      </c>
      <c r="D46" s="369" t="s">
        <v>147</v>
      </c>
      <c r="E46" s="369" t="s">
        <v>17</v>
      </c>
      <c r="F46" s="369" t="s">
        <v>17</v>
      </c>
      <c r="G46" s="369" t="s">
        <v>17</v>
      </c>
      <c r="H46" s="369" t="s">
        <v>17</v>
      </c>
      <c r="I46" s="369" t="s">
        <v>17</v>
      </c>
      <c r="J46" s="369" t="s">
        <v>17</v>
      </c>
      <c r="K46" s="370">
        <f>ROUND(K47,2)+ROUND(K48,2)+ROUND(K49,2)+ROUND(K50,2)+ROUND(K51,2)+ROUND(K52,2)</f>
        <v>1026883.96</v>
      </c>
      <c r="L46" s="369" t="s">
        <v>17</v>
      </c>
      <c r="M46" s="369" t="s">
        <v>17</v>
      </c>
      <c r="N46" s="369" t="s">
        <v>17</v>
      </c>
      <c r="O46" s="369" t="s">
        <v>17</v>
      </c>
    </row>
    <row r="47" spans="1:15" ht="45" customHeight="1" x14ac:dyDescent="0.25">
      <c r="A47" s="371" t="s">
        <v>148</v>
      </c>
      <c r="B47" s="371" t="s">
        <v>51</v>
      </c>
      <c r="C47" s="371" t="s">
        <v>149</v>
      </c>
      <c r="D47" s="371" t="s">
        <v>150</v>
      </c>
      <c r="E47" s="372">
        <f>N47</f>
        <v>3674.5</v>
      </c>
      <c r="F47" s="371" t="s">
        <v>59</v>
      </c>
      <c r="G47" s="373">
        <v>70.959999999999994</v>
      </c>
      <c r="H47" s="374">
        <v>70.959999999999994</v>
      </c>
      <c r="I47" s="375">
        <v>0.25</v>
      </c>
      <c r="J47" s="376">
        <f t="shared" ref="J47:J52" si="8">ROUND(H47,2)+(ROUND(H47,2)*I47)</f>
        <v>88.699999999999989</v>
      </c>
      <c r="K47" s="377">
        <f>ROUND(O47,2)</f>
        <v>325928.15000000002</v>
      </c>
      <c r="L47" s="371" t="s">
        <v>146</v>
      </c>
      <c r="M47" s="371" t="s">
        <v>151</v>
      </c>
      <c r="N47" s="378">
        <v>3674.5</v>
      </c>
      <c r="O47" s="379">
        <f t="shared" ref="O47:O52" si="9">ROUND(J47,2)*N47</f>
        <v>325928.15000000002</v>
      </c>
    </row>
    <row r="48" spans="1:15" ht="45" customHeight="1" x14ac:dyDescent="0.25">
      <c r="A48" s="380" t="s">
        <v>152</v>
      </c>
      <c r="B48" s="380" t="s">
        <v>51</v>
      </c>
      <c r="C48" s="380" t="s">
        <v>153</v>
      </c>
      <c r="D48" s="380" t="s">
        <v>154</v>
      </c>
      <c r="E48" s="381">
        <f>N48</f>
        <v>3674.5</v>
      </c>
      <c r="F48" s="380" t="s">
        <v>59</v>
      </c>
      <c r="G48" s="382">
        <v>42.91</v>
      </c>
      <c r="H48" s="383">
        <v>42.91</v>
      </c>
      <c r="I48" s="384">
        <v>0.25</v>
      </c>
      <c r="J48" s="385">
        <f t="shared" si="8"/>
        <v>53.637499999999996</v>
      </c>
      <c r="K48" s="386">
        <f>ROUND(O48,2)</f>
        <v>197100.18</v>
      </c>
      <c r="L48" s="380" t="s">
        <v>146</v>
      </c>
      <c r="M48" s="380" t="s">
        <v>151</v>
      </c>
      <c r="N48" s="387">
        <v>3674.5</v>
      </c>
      <c r="O48" s="388">
        <f t="shared" si="9"/>
        <v>197100.18</v>
      </c>
    </row>
    <row r="49" spans="1:15" ht="45" customHeight="1" x14ac:dyDescent="0.25">
      <c r="A49" s="389" t="s">
        <v>155</v>
      </c>
      <c r="B49" s="389" t="s">
        <v>51</v>
      </c>
      <c r="C49" s="389" t="s">
        <v>156</v>
      </c>
      <c r="D49" s="389" t="s">
        <v>157</v>
      </c>
      <c r="E49" s="390">
        <f>N49</f>
        <v>5190</v>
      </c>
      <c r="F49" s="389" t="s">
        <v>59</v>
      </c>
      <c r="G49" s="391">
        <v>12.21</v>
      </c>
      <c r="H49" s="392">
        <v>12.21</v>
      </c>
      <c r="I49" s="393">
        <v>0.25</v>
      </c>
      <c r="J49" s="394">
        <f t="shared" si="8"/>
        <v>15.262500000000001</v>
      </c>
      <c r="K49" s="395">
        <f>ROUND(O49,2)</f>
        <v>79199.399999999994</v>
      </c>
      <c r="L49" s="389" t="s">
        <v>146</v>
      </c>
      <c r="M49" s="389" t="s">
        <v>151</v>
      </c>
      <c r="N49" s="396">
        <v>5190</v>
      </c>
      <c r="O49" s="397">
        <f t="shared" si="9"/>
        <v>79199.399999999994</v>
      </c>
    </row>
    <row r="50" spans="1:15" ht="45" customHeight="1" x14ac:dyDescent="0.25">
      <c r="A50" s="398" t="s">
        <v>158</v>
      </c>
      <c r="B50" s="398" t="s">
        <v>51</v>
      </c>
      <c r="C50" s="398" t="s">
        <v>159</v>
      </c>
      <c r="D50" s="398" t="s">
        <v>160</v>
      </c>
      <c r="E50" s="399">
        <f>N50</f>
        <v>26300</v>
      </c>
      <c r="F50" s="398" t="s">
        <v>23</v>
      </c>
      <c r="G50" s="400">
        <v>2.59</v>
      </c>
      <c r="H50" s="401">
        <v>2.59</v>
      </c>
      <c r="I50" s="402">
        <v>0.25</v>
      </c>
      <c r="J50" s="403">
        <f t="shared" si="8"/>
        <v>3.2374999999999998</v>
      </c>
      <c r="K50" s="404">
        <f>ROUND(O50,2)</f>
        <v>85212</v>
      </c>
      <c r="L50" s="398" t="s">
        <v>146</v>
      </c>
      <c r="M50" s="398" t="s">
        <v>151</v>
      </c>
      <c r="N50" s="405">
        <v>26300</v>
      </c>
      <c r="O50" s="406">
        <f t="shared" si="9"/>
        <v>85212</v>
      </c>
    </row>
    <row r="51" spans="1:15" ht="45" customHeight="1" x14ac:dyDescent="0.25">
      <c r="A51" s="407" t="s">
        <v>161</v>
      </c>
      <c r="B51" s="407" t="s">
        <v>51</v>
      </c>
      <c r="C51" s="407" t="s">
        <v>162</v>
      </c>
      <c r="D51" s="407" t="s">
        <v>163</v>
      </c>
      <c r="E51" s="408">
        <f>N51</f>
        <v>532.5</v>
      </c>
      <c r="F51" s="407" t="s">
        <v>126</v>
      </c>
      <c r="G51" s="409">
        <v>23.46</v>
      </c>
      <c r="H51" s="410">
        <v>23.46</v>
      </c>
      <c r="I51" s="411">
        <v>0.25</v>
      </c>
      <c r="J51" s="412">
        <f t="shared" si="8"/>
        <v>29.325000000000003</v>
      </c>
      <c r="K51" s="413">
        <f>ROUND(O51,2)</f>
        <v>15618.23</v>
      </c>
      <c r="L51" s="407" t="s">
        <v>146</v>
      </c>
      <c r="M51" s="407" t="s">
        <v>151</v>
      </c>
      <c r="N51" s="414">
        <v>532.5</v>
      </c>
      <c r="O51" s="415">
        <f t="shared" si="9"/>
        <v>15618.224999999999</v>
      </c>
    </row>
    <row r="52" spans="1:15" ht="45" customHeight="1" x14ac:dyDescent="0.25">
      <c r="A52" s="416" t="s">
        <v>164</v>
      </c>
      <c r="B52" s="416" t="s">
        <v>51</v>
      </c>
      <c r="C52" s="416" t="s">
        <v>165</v>
      </c>
      <c r="D52" s="416" t="s">
        <v>166</v>
      </c>
      <c r="E52" s="417">
        <f>N52</f>
        <v>200</v>
      </c>
      <c r="F52" s="416" t="s">
        <v>23</v>
      </c>
      <c r="G52" s="418">
        <v>1295.3</v>
      </c>
      <c r="H52" s="419">
        <v>1295.3</v>
      </c>
      <c r="I52" s="420">
        <v>0.25</v>
      </c>
      <c r="J52" s="421">
        <f t="shared" si="8"/>
        <v>1619.125</v>
      </c>
      <c r="K52" s="422">
        <f>ROUND(O52,2)</f>
        <v>323826</v>
      </c>
      <c r="L52" s="416" t="s">
        <v>146</v>
      </c>
      <c r="M52" s="416" t="s">
        <v>151</v>
      </c>
      <c r="N52" s="423">
        <v>200</v>
      </c>
      <c r="O52" s="424">
        <f t="shared" si="9"/>
        <v>323826</v>
      </c>
    </row>
    <row r="53" spans="1:15" ht="45" customHeight="1" x14ac:dyDescent="0.25">
      <c r="A53" s="425" t="s">
        <v>167</v>
      </c>
      <c r="B53" s="425" t="s">
        <v>17</v>
      </c>
      <c r="C53" s="425" t="s">
        <v>17</v>
      </c>
      <c r="D53" s="425" t="s">
        <v>168</v>
      </c>
      <c r="E53" s="425" t="s">
        <v>17</v>
      </c>
      <c r="F53" s="425" t="s">
        <v>17</v>
      </c>
      <c r="G53" s="425" t="s">
        <v>17</v>
      </c>
      <c r="H53" s="425" t="s">
        <v>17</v>
      </c>
      <c r="I53" s="425" t="s">
        <v>17</v>
      </c>
      <c r="J53" s="425" t="s">
        <v>17</v>
      </c>
      <c r="K53" s="426">
        <f>ROUND(K54,2)+ROUND(K55,2)+ROUND(K56,2)+ROUND(K57,2)+ROUND(K58,2)+ROUND(K59,2)+ROUND(K60,2)+ROUND(K61,2)+ROUND(K62,2)+ROUND(K63,2)+ROUND(K64,2)+ROUND(K65,2)+ROUND(K66,2)+ROUND(K67,2)+ROUND(K68,2)+ROUND(K69,2)+ROUND(K70,2)+ROUND(K71,2)+ROUND(K72,2)+ROUND(K73,2)+ROUND(K74,2)+ROUND(K75,2)</f>
        <v>869863.87000000011</v>
      </c>
      <c r="L53" s="425" t="s">
        <v>17</v>
      </c>
      <c r="M53" s="425" t="s">
        <v>17</v>
      </c>
      <c r="N53" s="425" t="s">
        <v>17</v>
      </c>
      <c r="O53" s="425" t="s">
        <v>17</v>
      </c>
    </row>
    <row r="54" spans="1:15" ht="45" customHeight="1" x14ac:dyDescent="0.25">
      <c r="A54" s="427" t="s">
        <v>169</v>
      </c>
      <c r="B54" s="427" t="s">
        <v>51</v>
      </c>
      <c r="C54" s="427" t="s">
        <v>170</v>
      </c>
      <c r="D54" s="427" t="s">
        <v>171</v>
      </c>
      <c r="E54" s="428">
        <f>N54</f>
        <v>6805</v>
      </c>
      <c r="F54" s="427" t="s">
        <v>59</v>
      </c>
      <c r="G54" s="429">
        <v>4.08</v>
      </c>
      <c r="H54" s="430">
        <v>4.08</v>
      </c>
      <c r="I54" s="431">
        <v>0.25</v>
      </c>
      <c r="J54" s="432">
        <f t="shared" ref="J54:J75" si="10">ROUND(H54,2)+(ROUND(H54,2)*I54)</f>
        <v>5.0999999999999996</v>
      </c>
      <c r="K54" s="433">
        <f>ROUND(O54,2)</f>
        <v>34705.5</v>
      </c>
      <c r="L54" s="427" t="s">
        <v>167</v>
      </c>
      <c r="M54" s="427" t="s">
        <v>172</v>
      </c>
      <c r="N54" s="434">
        <v>6805</v>
      </c>
      <c r="O54" s="435">
        <f t="shared" ref="O54:O75" si="11">ROUND(J54,2)*N54</f>
        <v>34705.5</v>
      </c>
    </row>
    <row r="55" spans="1:15" ht="45" customHeight="1" x14ac:dyDescent="0.25">
      <c r="A55" s="436" t="s">
        <v>173</v>
      </c>
      <c r="B55" s="436" t="s">
        <v>51</v>
      </c>
      <c r="C55" s="436" t="s">
        <v>174</v>
      </c>
      <c r="D55" s="436" t="s">
        <v>175</v>
      </c>
      <c r="E55" s="437">
        <f>N55</f>
        <v>222</v>
      </c>
      <c r="F55" s="436" t="s">
        <v>59</v>
      </c>
      <c r="G55" s="438">
        <v>7.73</v>
      </c>
      <c r="H55" s="439">
        <v>7.73</v>
      </c>
      <c r="I55" s="440">
        <v>0.25</v>
      </c>
      <c r="J55" s="441">
        <f t="shared" si="10"/>
        <v>9.6625000000000014</v>
      </c>
      <c r="K55" s="442">
        <f>ROUND(O55,2)</f>
        <v>2144.52</v>
      </c>
      <c r="L55" s="436" t="s">
        <v>167</v>
      </c>
      <c r="M55" s="436" t="s">
        <v>172</v>
      </c>
      <c r="N55" s="443">
        <v>222</v>
      </c>
      <c r="O55" s="444">
        <f t="shared" si="11"/>
        <v>2144.52</v>
      </c>
    </row>
    <row r="56" spans="1:15" ht="45" customHeight="1" x14ac:dyDescent="0.25">
      <c r="A56" s="445" t="s">
        <v>176</v>
      </c>
      <c r="B56" s="445" t="s">
        <v>51</v>
      </c>
      <c r="C56" s="445" t="s">
        <v>177</v>
      </c>
      <c r="D56" s="445" t="s">
        <v>178</v>
      </c>
      <c r="E56" s="446">
        <f>N56</f>
        <v>1174.5</v>
      </c>
      <c r="F56" s="445" t="s">
        <v>59</v>
      </c>
      <c r="G56" s="447">
        <v>27.36</v>
      </c>
      <c r="H56" s="448">
        <v>27.36</v>
      </c>
      <c r="I56" s="449">
        <v>0.25</v>
      </c>
      <c r="J56" s="450">
        <f t="shared" si="10"/>
        <v>34.200000000000003</v>
      </c>
      <c r="K56" s="451">
        <f>ROUND(O56,2)</f>
        <v>40167.9</v>
      </c>
      <c r="L56" s="445" t="s">
        <v>167</v>
      </c>
      <c r="M56" s="445" t="s">
        <v>172</v>
      </c>
      <c r="N56" s="452">
        <v>1174.5</v>
      </c>
      <c r="O56" s="453">
        <f t="shared" si="11"/>
        <v>40167.9</v>
      </c>
    </row>
    <row r="57" spans="1:15" ht="45" customHeight="1" x14ac:dyDescent="0.25">
      <c r="A57" s="454" t="s">
        <v>179</v>
      </c>
      <c r="B57" s="454" t="s">
        <v>51</v>
      </c>
      <c r="C57" s="454" t="s">
        <v>180</v>
      </c>
      <c r="D57" s="454" t="s">
        <v>181</v>
      </c>
      <c r="E57" s="455">
        <f>N57</f>
        <v>4002.5</v>
      </c>
      <c r="F57" s="454" t="s">
        <v>59</v>
      </c>
      <c r="G57" s="456">
        <v>24.64</v>
      </c>
      <c r="H57" s="457">
        <v>24.64</v>
      </c>
      <c r="I57" s="458">
        <v>0.25</v>
      </c>
      <c r="J57" s="459">
        <f t="shared" si="10"/>
        <v>30.8</v>
      </c>
      <c r="K57" s="460">
        <f>ROUND(O57,2)</f>
        <v>123277</v>
      </c>
      <c r="L57" s="454" t="s">
        <v>167</v>
      </c>
      <c r="M57" s="454" t="s">
        <v>172</v>
      </c>
      <c r="N57" s="461">
        <v>4002.5</v>
      </c>
      <c r="O57" s="462">
        <f t="shared" si="11"/>
        <v>123277</v>
      </c>
    </row>
    <row r="58" spans="1:15" ht="45" customHeight="1" x14ac:dyDescent="0.25">
      <c r="A58" s="463" t="s">
        <v>182</v>
      </c>
      <c r="B58" s="463" t="s">
        <v>51</v>
      </c>
      <c r="C58" s="463" t="s">
        <v>183</v>
      </c>
      <c r="D58" s="463" t="s">
        <v>184</v>
      </c>
      <c r="E58" s="464">
        <f>N58</f>
        <v>1628</v>
      </c>
      <c r="F58" s="463" t="s">
        <v>59</v>
      </c>
      <c r="G58" s="465">
        <v>21.83</v>
      </c>
      <c r="H58" s="466">
        <v>21.83</v>
      </c>
      <c r="I58" s="467">
        <v>0.25</v>
      </c>
      <c r="J58" s="468">
        <f t="shared" si="10"/>
        <v>27.287499999999998</v>
      </c>
      <c r="K58" s="469">
        <f>ROUND(O58,2)</f>
        <v>44428.12</v>
      </c>
      <c r="L58" s="463" t="s">
        <v>167</v>
      </c>
      <c r="M58" s="463" t="s">
        <v>172</v>
      </c>
      <c r="N58" s="470">
        <v>1628</v>
      </c>
      <c r="O58" s="471">
        <f t="shared" si="11"/>
        <v>44428.119999999995</v>
      </c>
    </row>
    <row r="59" spans="1:15" ht="45" customHeight="1" x14ac:dyDescent="0.25">
      <c r="A59" s="472" t="s">
        <v>185</v>
      </c>
      <c r="B59" s="472" t="s">
        <v>51</v>
      </c>
      <c r="C59" s="472" t="s">
        <v>186</v>
      </c>
      <c r="D59" s="472" t="s">
        <v>187</v>
      </c>
      <c r="E59" s="473">
        <f>N59</f>
        <v>222</v>
      </c>
      <c r="F59" s="472" t="s">
        <v>59</v>
      </c>
      <c r="G59" s="474">
        <v>29.92</v>
      </c>
      <c r="H59" s="475">
        <v>29.92</v>
      </c>
      <c r="I59" s="476">
        <v>0.25</v>
      </c>
      <c r="J59" s="477">
        <f t="shared" si="10"/>
        <v>37.400000000000006</v>
      </c>
      <c r="K59" s="478">
        <f>ROUND(O59,2)</f>
        <v>8302.7999999999993</v>
      </c>
      <c r="L59" s="472" t="s">
        <v>167</v>
      </c>
      <c r="M59" s="472" t="s">
        <v>172</v>
      </c>
      <c r="N59" s="479">
        <v>222</v>
      </c>
      <c r="O59" s="480">
        <f t="shared" si="11"/>
        <v>8302.7999999999993</v>
      </c>
    </row>
    <row r="60" spans="1:15" ht="45" customHeight="1" x14ac:dyDescent="0.25">
      <c r="A60" s="481" t="s">
        <v>188</v>
      </c>
      <c r="B60" s="481" t="s">
        <v>51</v>
      </c>
      <c r="C60" s="481" t="s">
        <v>189</v>
      </c>
      <c r="D60" s="481" t="s">
        <v>190</v>
      </c>
      <c r="E60" s="482">
        <f>N60</f>
        <v>982.5</v>
      </c>
      <c r="F60" s="481" t="s">
        <v>59</v>
      </c>
      <c r="G60" s="483">
        <v>60.12</v>
      </c>
      <c r="H60" s="484">
        <v>60.12</v>
      </c>
      <c r="I60" s="485">
        <v>0.25</v>
      </c>
      <c r="J60" s="486">
        <f t="shared" si="10"/>
        <v>75.149999999999991</v>
      </c>
      <c r="K60" s="487">
        <f>ROUND(O60,2)</f>
        <v>73834.880000000005</v>
      </c>
      <c r="L60" s="481" t="s">
        <v>167</v>
      </c>
      <c r="M60" s="481" t="s">
        <v>172</v>
      </c>
      <c r="N60" s="488">
        <v>982.5</v>
      </c>
      <c r="O60" s="489">
        <f t="shared" si="11"/>
        <v>73834.875</v>
      </c>
    </row>
    <row r="61" spans="1:15" ht="45" customHeight="1" x14ac:dyDescent="0.25">
      <c r="A61" s="490" t="s">
        <v>191</v>
      </c>
      <c r="B61" s="490" t="s">
        <v>51</v>
      </c>
      <c r="C61" s="490" t="s">
        <v>192</v>
      </c>
      <c r="D61" s="490" t="s">
        <v>193</v>
      </c>
      <c r="E61" s="491">
        <f>N61</f>
        <v>192</v>
      </c>
      <c r="F61" s="490" t="s">
        <v>59</v>
      </c>
      <c r="G61" s="492">
        <v>55.6</v>
      </c>
      <c r="H61" s="493">
        <v>55.6</v>
      </c>
      <c r="I61" s="494">
        <v>0.25</v>
      </c>
      <c r="J61" s="495">
        <f t="shared" si="10"/>
        <v>69.5</v>
      </c>
      <c r="K61" s="496">
        <f>ROUND(O61,2)</f>
        <v>13344</v>
      </c>
      <c r="L61" s="490" t="s">
        <v>167</v>
      </c>
      <c r="M61" s="490" t="s">
        <v>172</v>
      </c>
      <c r="N61" s="497">
        <v>192</v>
      </c>
      <c r="O61" s="498">
        <f t="shared" si="11"/>
        <v>13344</v>
      </c>
    </row>
    <row r="62" spans="1:15" ht="45" customHeight="1" x14ac:dyDescent="0.25">
      <c r="A62" s="499" t="s">
        <v>194</v>
      </c>
      <c r="B62" s="499" t="s">
        <v>51</v>
      </c>
      <c r="C62" s="499" t="s">
        <v>195</v>
      </c>
      <c r="D62" s="499" t="s">
        <v>196</v>
      </c>
      <c r="E62" s="500">
        <f>N62</f>
        <v>1517.5</v>
      </c>
      <c r="F62" s="499" t="s">
        <v>59</v>
      </c>
      <c r="G62" s="501">
        <v>7.25</v>
      </c>
      <c r="H62" s="502">
        <v>7.25</v>
      </c>
      <c r="I62" s="503">
        <v>0.25</v>
      </c>
      <c r="J62" s="504">
        <f t="shared" si="10"/>
        <v>9.0625</v>
      </c>
      <c r="K62" s="505">
        <f>ROUND(O62,2)</f>
        <v>13748.55</v>
      </c>
      <c r="L62" s="499" t="s">
        <v>167</v>
      </c>
      <c r="M62" s="499" t="s">
        <v>172</v>
      </c>
      <c r="N62" s="506">
        <v>1517.5</v>
      </c>
      <c r="O62" s="507">
        <f t="shared" si="11"/>
        <v>13748.550000000001</v>
      </c>
    </row>
    <row r="63" spans="1:15" ht="45" customHeight="1" x14ac:dyDescent="0.25">
      <c r="A63" s="508" t="s">
        <v>197</v>
      </c>
      <c r="B63" s="508" t="s">
        <v>51</v>
      </c>
      <c r="C63" s="508" t="s">
        <v>198</v>
      </c>
      <c r="D63" s="508" t="s">
        <v>199</v>
      </c>
      <c r="E63" s="509">
        <f>N63</f>
        <v>1522.5</v>
      </c>
      <c r="F63" s="508" t="s">
        <v>59</v>
      </c>
      <c r="G63" s="510">
        <v>6.23</v>
      </c>
      <c r="H63" s="511">
        <v>6.23</v>
      </c>
      <c r="I63" s="512">
        <v>0.25</v>
      </c>
      <c r="J63" s="513">
        <f t="shared" si="10"/>
        <v>7.7875000000000005</v>
      </c>
      <c r="K63" s="514">
        <f>ROUND(O63,2)</f>
        <v>11860.28</v>
      </c>
      <c r="L63" s="508" t="s">
        <v>167</v>
      </c>
      <c r="M63" s="508" t="s">
        <v>172</v>
      </c>
      <c r="N63" s="515">
        <v>1522.5</v>
      </c>
      <c r="O63" s="516">
        <f t="shared" si="11"/>
        <v>11860.275</v>
      </c>
    </row>
    <row r="64" spans="1:15" ht="45" customHeight="1" x14ac:dyDescent="0.25">
      <c r="A64" s="517" t="s">
        <v>200</v>
      </c>
      <c r="B64" s="517" t="s">
        <v>51</v>
      </c>
      <c r="C64" s="517" t="s">
        <v>201</v>
      </c>
      <c r="D64" s="517" t="s">
        <v>202</v>
      </c>
      <c r="E64" s="518">
        <f>N64</f>
        <v>1522.5</v>
      </c>
      <c r="F64" s="517" t="s">
        <v>59</v>
      </c>
      <c r="G64" s="519">
        <v>38.14</v>
      </c>
      <c r="H64" s="520">
        <v>38.14</v>
      </c>
      <c r="I64" s="521">
        <v>0.25</v>
      </c>
      <c r="J64" s="522">
        <f t="shared" si="10"/>
        <v>47.674999999999997</v>
      </c>
      <c r="K64" s="523">
        <f>ROUND(O64,2)</f>
        <v>72592.800000000003</v>
      </c>
      <c r="L64" s="517" t="s">
        <v>167</v>
      </c>
      <c r="M64" s="517" t="s">
        <v>172</v>
      </c>
      <c r="N64" s="524">
        <v>1522.5</v>
      </c>
      <c r="O64" s="525">
        <f t="shared" si="11"/>
        <v>72592.800000000003</v>
      </c>
    </row>
    <row r="65" spans="1:15" ht="45" customHeight="1" x14ac:dyDescent="0.25">
      <c r="A65" s="526" t="s">
        <v>203</v>
      </c>
      <c r="B65" s="526" t="s">
        <v>51</v>
      </c>
      <c r="C65" s="526" t="s">
        <v>204</v>
      </c>
      <c r="D65" s="526" t="s">
        <v>205</v>
      </c>
      <c r="E65" s="527">
        <f>N65</f>
        <v>1517.5</v>
      </c>
      <c r="F65" s="526" t="s">
        <v>59</v>
      </c>
      <c r="G65" s="528">
        <v>51.1</v>
      </c>
      <c r="H65" s="529">
        <v>51.1</v>
      </c>
      <c r="I65" s="530">
        <v>0.25</v>
      </c>
      <c r="J65" s="531">
        <f t="shared" si="10"/>
        <v>63.875</v>
      </c>
      <c r="K65" s="532">
        <f>ROUND(O65,2)</f>
        <v>96937.9</v>
      </c>
      <c r="L65" s="526" t="s">
        <v>167</v>
      </c>
      <c r="M65" s="526" t="s">
        <v>172</v>
      </c>
      <c r="N65" s="533">
        <v>1517.5</v>
      </c>
      <c r="O65" s="534">
        <f t="shared" si="11"/>
        <v>96937.900000000009</v>
      </c>
    </row>
    <row r="66" spans="1:15" ht="45" customHeight="1" x14ac:dyDescent="0.25">
      <c r="A66" s="535" t="s">
        <v>206</v>
      </c>
      <c r="B66" s="535" t="s">
        <v>51</v>
      </c>
      <c r="C66" s="535" t="s">
        <v>207</v>
      </c>
      <c r="D66" s="535" t="s">
        <v>208</v>
      </c>
      <c r="E66" s="536">
        <f>N66</f>
        <v>1795</v>
      </c>
      <c r="F66" s="535" t="s">
        <v>59</v>
      </c>
      <c r="G66" s="537">
        <v>64.62</v>
      </c>
      <c r="H66" s="538">
        <v>64.62</v>
      </c>
      <c r="I66" s="539">
        <v>0.25</v>
      </c>
      <c r="J66" s="540">
        <f t="shared" si="10"/>
        <v>80.775000000000006</v>
      </c>
      <c r="K66" s="541">
        <f>ROUND(O66,2)</f>
        <v>145000.1</v>
      </c>
      <c r="L66" s="535" t="s">
        <v>167</v>
      </c>
      <c r="M66" s="535" t="s">
        <v>172</v>
      </c>
      <c r="N66" s="542">
        <v>1795</v>
      </c>
      <c r="O66" s="543">
        <f t="shared" si="11"/>
        <v>145000.1</v>
      </c>
    </row>
    <row r="67" spans="1:15" ht="45" customHeight="1" x14ac:dyDescent="0.25">
      <c r="A67" s="544" t="s">
        <v>209</v>
      </c>
      <c r="B67" s="544" t="s">
        <v>51</v>
      </c>
      <c r="C67" s="544" t="s">
        <v>210</v>
      </c>
      <c r="D67" s="544" t="s">
        <v>211</v>
      </c>
      <c r="E67" s="545">
        <f>N67</f>
        <v>5630.5</v>
      </c>
      <c r="F67" s="544" t="s">
        <v>59</v>
      </c>
      <c r="G67" s="546">
        <v>3.27</v>
      </c>
      <c r="H67" s="547">
        <v>3.27</v>
      </c>
      <c r="I67" s="548">
        <v>0.25</v>
      </c>
      <c r="J67" s="549">
        <f t="shared" si="10"/>
        <v>4.0875000000000004</v>
      </c>
      <c r="K67" s="550">
        <f>ROUND(O67,2)</f>
        <v>23028.75</v>
      </c>
      <c r="L67" s="544" t="s">
        <v>167</v>
      </c>
      <c r="M67" s="544" t="s">
        <v>172</v>
      </c>
      <c r="N67" s="551">
        <v>5630.5</v>
      </c>
      <c r="O67" s="552">
        <f t="shared" si="11"/>
        <v>23028.744999999999</v>
      </c>
    </row>
    <row r="68" spans="1:15" ht="45" customHeight="1" x14ac:dyDescent="0.25">
      <c r="A68" s="553" t="s">
        <v>212</v>
      </c>
      <c r="B68" s="553" t="s">
        <v>51</v>
      </c>
      <c r="C68" s="553" t="s">
        <v>213</v>
      </c>
      <c r="D68" s="553" t="s">
        <v>214</v>
      </c>
      <c r="E68" s="554">
        <f>N68</f>
        <v>222</v>
      </c>
      <c r="F68" s="553" t="s">
        <v>59</v>
      </c>
      <c r="G68" s="555">
        <v>4.12</v>
      </c>
      <c r="H68" s="556">
        <v>4.12</v>
      </c>
      <c r="I68" s="557">
        <v>0.25</v>
      </c>
      <c r="J68" s="558">
        <f t="shared" si="10"/>
        <v>5.15</v>
      </c>
      <c r="K68" s="559">
        <f>ROUND(O68,2)</f>
        <v>1143.3</v>
      </c>
      <c r="L68" s="553" t="s">
        <v>167</v>
      </c>
      <c r="M68" s="553" t="s">
        <v>172</v>
      </c>
      <c r="N68" s="560">
        <v>222</v>
      </c>
      <c r="O68" s="561">
        <f t="shared" si="11"/>
        <v>1143.3000000000002</v>
      </c>
    </row>
    <row r="69" spans="1:15" ht="45" customHeight="1" x14ac:dyDescent="0.25">
      <c r="A69" s="562" t="s">
        <v>215</v>
      </c>
      <c r="B69" s="562" t="s">
        <v>51</v>
      </c>
      <c r="C69" s="562" t="s">
        <v>216</v>
      </c>
      <c r="D69" s="562" t="s">
        <v>217</v>
      </c>
      <c r="E69" s="563">
        <f>N69</f>
        <v>222</v>
      </c>
      <c r="F69" s="562" t="s">
        <v>59</v>
      </c>
      <c r="G69" s="564">
        <v>12.5</v>
      </c>
      <c r="H69" s="565">
        <v>12.5</v>
      </c>
      <c r="I69" s="566">
        <v>0.25</v>
      </c>
      <c r="J69" s="567">
        <f t="shared" si="10"/>
        <v>15.625</v>
      </c>
      <c r="K69" s="568">
        <f>ROUND(O69,2)</f>
        <v>3469.86</v>
      </c>
      <c r="L69" s="562" t="s">
        <v>167</v>
      </c>
      <c r="M69" s="562" t="s">
        <v>172</v>
      </c>
      <c r="N69" s="569">
        <v>222</v>
      </c>
      <c r="O69" s="570">
        <f t="shared" si="11"/>
        <v>3469.86</v>
      </c>
    </row>
    <row r="70" spans="1:15" ht="45" customHeight="1" x14ac:dyDescent="0.25">
      <c r="A70" s="571" t="s">
        <v>218</v>
      </c>
      <c r="B70" s="571" t="s">
        <v>51</v>
      </c>
      <c r="C70" s="571" t="s">
        <v>219</v>
      </c>
      <c r="D70" s="571" t="s">
        <v>220</v>
      </c>
      <c r="E70" s="572">
        <f>N70</f>
        <v>5630.5</v>
      </c>
      <c r="F70" s="571" t="s">
        <v>59</v>
      </c>
      <c r="G70" s="573">
        <v>10.41</v>
      </c>
      <c r="H70" s="574">
        <v>10.41</v>
      </c>
      <c r="I70" s="575">
        <v>0.25</v>
      </c>
      <c r="J70" s="576">
        <f t="shared" si="10"/>
        <v>13.012499999999999</v>
      </c>
      <c r="K70" s="577">
        <f>ROUND(O70,2)</f>
        <v>73252.81</v>
      </c>
      <c r="L70" s="571" t="s">
        <v>167</v>
      </c>
      <c r="M70" s="571" t="s">
        <v>172</v>
      </c>
      <c r="N70" s="578">
        <v>5630.5</v>
      </c>
      <c r="O70" s="579">
        <f t="shared" si="11"/>
        <v>73252.804999999993</v>
      </c>
    </row>
    <row r="71" spans="1:15" ht="45" customHeight="1" x14ac:dyDescent="0.25">
      <c r="A71" s="580" t="s">
        <v>221</v>
      </c>
      <c r="B71" s="580" t="s">
        <v>51</v>
      </c>
      <c r="C71" s="580" t="s">
        <v>222</v>
      </c>
      <c r="D71" s="580" t="s">
        <v>223</v>
      </c>
      <c r="E71" s="581">
        <f>N71</f>
        <v>3040</v>
      </c>
      <c r="F71" s="580" t="s">
        <v>59</v>
      </c>
      <c r="G71" s="582">
        <v>3.61</v>
      </c>
      <c r="H71" s="583">
        <v>3.61</v>
      </c>
      <c r="I71" s="584">
        <v>0.25</v>
      </c>
      <c r="J71" s="585">
        <f t="shared" si="10"/>
        <v>4.5125000000000002</v>
      </c>
      <c r="K71" s="586">
        <f>ROUND(O71,2)</f>
        <v>13710.4</v>
      </c>
      <c r="L71" s="580" t="s">
        <v>167</v>
      </c>
      <c r="M71" s="580" t="s">
        <v>172</v>
      </c>
      <c r="N71" s="587">
        <v>3040</v>
      </c>
      <c r="O71" s="588">
        <f t="shared" si="11"/>
        <v>13710.4</v>
      </c>
    </row>
    <row r="72" spans="1:15" ht="45" customHeight="1" x14ac:dyDescent="0.25">
      <c r="A72" s="589" t="s">
        <v>224</v>
      </c>
      <c r="B72" s="589" t="s">
        <v>51</v>
      </c>
      <c r="C72" s="589" t="s">
        <v>219</v>
      </c>
      <c r="D72" s="589" t="s">
        <v>220</v>
      </c>
      <c r="E72" s="590">
        <f>N72</f>
        <v>3040</v>
      </c>
      <c r="F72" s="589" t="s">
        <v>59</v>
      </c>
      <c r="G72" s="591">
        <v>10.41</v>
      </c>
      <c r="H72" s="592">
        <v>10.41</v>
      </c>
      <c r="I72" s="593">
        <v>0.25</v>
      </c>
      <c r="J72" s="594">
        <f t="shared" si="10"/>
        <v>13.012499999999999</v>
      </c>
      <c r="K72" s="595">
        <f>ROUND(O72,2)</f>
        <v>39550.400000000001</v>
      </c>
      <c r="L72" s="589" t="s">
        <v>167</v>
      </c>
      <c r="M72" s="589" t="s">
        <v>172</v>
      </c>
      <c r="N72" s="596">
        <v>3040</v>
      </c>
      <c r="O72" s="597">
        <f t="shared" si="11"/>
        <v>39550.400000000001</v>
      </c>
    </row>
    <row r="73" spans="1:15" ht="45" customHeight="1" x14ac:dyDescent="0.25">
      <c r="A73" s="598" t="s">
        <v>225</v>
      </c>
      <c r="B73" s="598" t="s">
        <v>51</v>
      </c>
      <c r="C73" s="598" t="s">
        <v>226</v>
      </c>
      <c r="D73" s="598" t="s">
        <v>227</v>
      </c>
      <c r="E73" s="599">
        <f>N73</f>
        <v>1050</v>
      </c>
      <c r="F73" s="598" t="s">
        <v>59</v>
      </c>
      <c r="G73" s="600">
        <v>1.75</v>
      </c>
      <c r="H73" s="601">
        <v>1.75</v>
      </c>
      <c r="I73" s="602">
        <v>0.25</v>
      </c>
      <c r="J73" s="603">
        <f t="shared" si="10"/>
        <v>2.1875</v>
      </c>
      <c r="K73" s="604">
        <f>ROUND(O73,2)</f>
        <v>2299.5</v>
      </c>
      <c r="L73" s="598" t="s">
        <v>167</v>
      </c>
      <c r="M73" s="598" t="s">
        <v>172</v>
      </c>
      <c r="N73" s="605">
        <v>1050</v>
      </c>
      <c r="O73" s="606">
        <f t="shared" si="11"/>
        <v>2299.5</v>
      </c>
    </row>
    <row r="74" spans="1:15" ht="45" customHeight="1" x14ac:dyDescent="0.25">
      <c r="A74" s="607" t="s">
        <v>228</v>
      </c>
      <c r="B74" s="607" t="s">
        <v>20</v>
      </c>
      <c r="C74" s="607" t="s">
        <v>229</v>
      </c>
      <c r="D74" s="607" t="s">
        <v>230</v>
      </c>
      <c r="E74" s="608">
        <f>N74</f>
        <v>1050</v>
      </c>
      <c r="F74" s="607" t="s">
        <v>59</v>
      </c>
      <c r="G74" s="609">
        <v>9.43</v>
      </c>
      <c r="H74" s="610">
        <v>9.43</v>
      </c>
      <c r="I74" s="611">
        <v>0.25</v>
      </c>
      <c r="J74" s="612">
        <f t="shared" si="10"/>
        <v>11.7875</v>
      </c>
      <c r="K74" s="613">
        <f>ROUND(O74,2)</f>
        <v>12379.5</v>
      </c>
      <c r="L74" s="607" t="s">
        <v>167</v>
      </c>
      <c r="M74" s="607" t="s">
        <v>172</v>
      </c>
      <c r="N74" s="614">
        <v>1050</v>
      </c>
      <c r="O74" s="615">
        <f t="shared" si="11"/>
        <v>12379.5</v>
      </c>
    </row>
    <row r="75" spans="1:15" ht="45" customHeight="1" x14ac:dyDescent="0.25">
      <c r="A75" s="616" t="s">
        <v>231</v>
      </c>
      <c r="B75" s="616" t="s">
        <v>51</v>
      </c>
      <c r="C75" s="616" t="s">
        <v>232</v>
      </c>
      <c r="D75" s="616" t="s">
        <v>233</v>
      </c>
      <c r="E75" s="617">
        <f>N75</f>
        <v>1050</v>
      </c>
      <c r="F75" s="616" t="s">
        <v>59</v>
      </c>
      <c r="G75" s="618">
        <v>15.76</v>
      </c>
      <c r="H75" s="619">
        <v>15.76</v>
      </c>
      <c r="I75" s="620">
        <v>0.25</v>
      </c>
      <c r="J75" s="621">
        <f t="shared" si="10"/>
        <v>19.7</v>
      </c>
      <c r="K75" s="622">
        <f>ROUND(O75,2)</f>
        <v>20685</v>
      </c>
      <c r="L75" s="616" t="s">
        <v>167</v>
      </c>
      <c r="M75" s="616" t="s">
        <v>172</v>
      </c>
      <c r="N75" s="623">
        <v>1050</v>
      </c>
      <c r="O75" s="624">
        <f t="shared" si="11"/>
        <v>20685</v>
      </c>
    </row>
    <row r="76" spans="1:15" ht="45" customHeight="1" x14ac:dyDescent="0.25">
      <c r="A76" s="625" t="s">
        <v>234</v>
      </c>
      <c r="B76" s="625" t="s">
        <v>17</v>
      </c>
      <c r="C76" s="625" t="s">
        <v>17</v>
      </c>
      <c r="D76" s="625" t="s">
        <v>235</v>
      </c>
      <c r="E76" s="625" t="s">
        <v>17</v>
      </c>
      <c r="F76" s="625" t="s">
        <v>17</v>
      </c>
      <c r="G76" s="625" t="s">
        <v>17</v>
      </c>
      <c r="H76" s="625" t="s">
        <v>17</v>
      </c>
      <c r="I76" s="625" t="s">
        <v>17</v>
      </c>
      <c r="J76" s="625" t="s">
        <v>17</v>
      </c>
      <c r="K76" s="626">
        <f>ROUND(K77,2)+ROUND(K78,2)+ROUND(K79,2)+ROUND(K80,2)+ROUND(K81,2)+ROUND(K82,2)+ROUND(K83,2)+ROUND(K84,2)</f>
        <v>301018.23</v>
      </c>
      <c r="L76" s="625" t="s">
        <v>17</v>
      </c>
      <c r="M76" s="625" t="s">
        <v>17</v>
      </c>
      <c r="N76" s="625" t="s">
        <v>17</v>
      </c>
      <c r="O76" s="625" t="s">
        <v>17</v>
      </c>
    </row>
    <row r="77" spans="1:15" ht="45" customHeight="1" x14ac:dyDescent="0.25">
      <c r="A77" s="627" t="s">
        <v>236</v>
      </c>
      <c r="B77" s="627" t="s">
        <v>51</v>
      </c>
      <c r="C77" s="627" t="s">
        <v>237</v>
      </c>
      <c r="D77" s="627" t="s">
        <v>238</v>
      </c>
      <c r="E77" s="628">
        <f>N77</f>
        <v>840</v>
      </c>
      <c r="F77" s="627" t="s">
        <v>59</v>
      </c>
      <c r="G77" s="629">
        <v>57.34</v>
      </c>
      <c r="H77" s="630">
        <v>57.34</v>
      </c>
      <c r="I77" s="631">
        <v>0.25</v>
      </c>
      <c r="J77" s="632">
        <f t="shared" ref="J77:J84" si="12">ROUND(H77,2)+(ROUND(H77,2)*I77)</f>
        <v>71.675000000000011</v>
      </c>
      <c r="K77" s="633">
        <f>ROUND(O77,2)</f>
        <v>60211.199999999997</v>
      </c>
      <c r="L77" s="627" t="s">
        <v>234</v>
      </c>
      <c r="M77" s="627" t="s">
        <v>239</v>
      </c>
      <c r="N77" s="634">
        <v>840</v>
      </c>
      <c r="O77" s="635">
        <f t="shared" ref="O77:O84" si="13">ROUND(J77,2)*N77</f>
        <v>60211.200000000004</v>
      </c>
    </row>
    <row r="78" spans="1:15" ht="45" customHeight="1" x14ac:dyDescent="0.25">
      <c r="A78" s="636" t="s">
        <v>240</v>
      </c>
      <c r="B78" s="636" t="s">
        <v>51</v>
      </c>
      <c r="C78" s="636" t="s">
        <v>241</v>
      </c>
      <c r="D78" s="636" t="s">
        <v>242</v>
      </c>
      <c r="E78" s="637">
        <f>N78</f>
        <v>955</v>
      </c>
      <c r="F78" s="636" t="s">
        <v>59</v>
      </c>
      <c r="G78" s="638">
        <v>50.92</v>
      </c>
      <c r="H78" s="639">
        <v>50.92</v>
      </c>
      <c r="I78" s="640">
        <v>0.25</v>
      </c>
      <c r="J78" s="641">
        <f t="shared" si="12"/>
        <v>63.650000000000006</v>
      </c>
      <c r="K78" s="642">
        <f>ROUND(O78,2)</f>
        <v>60785.75</v>
      </c>
      <c r="L78" s="636" t="s">
        <v>234</v>
      </c>
      <c r="M78" s="636" t="s">
        <v>239</v>
      </c>
      <c r="N78" s="643">
        <v>955</v>
      </c>
      <c r="O78" s="644">
        <f t="shared" si="13"/>
        <v>60785.75</v>
      </c>
    </row>
    <row r="79" spans="1:15" ht="45" customHeight="1" x14ac:dyDescent="0.25">
      <c r="A79" s="645" t="s">
        <v>243</v>
      </c>
      <c r="B79" s="645" t="s">
        <v>51</v>
      </c>
      <c r="C79" s="645" t="s">
        <v>244</v>
      </c>
      <c r="D79" s="645" t="s">
        <v>245</v>
      </c>
      <c r="E79" s="646">
        <f>N79</f>
        <v>649</v>
      </c>
      <c r="F79" s="645" t="s">
        <v>59</v>
      </c>
      <c r="G79" s="647">
        <v>63.5</v>
      </c>
      <c r="H79" s="648">
        <v>63.5</v>
      </c>
      <c r="I79" s="649">
        <v>0.25</v>
      </c>
      <c r="J79" s="650">
        <f t="shared" si="12"/>
        <v>79.375</v>
      </c>
      <c r="K79" s="651">
        <f>ROUND(O79,2)</f>
        <v>51517.62</v>
      </c>
      <c r="L79" s="645" t="s">
        <v>234</v>
      </c>
      <c r="M79" s="645" t="s">
        <v>239</v>
      </c>
      <c r="N79" s="652">
        <v>649</v>
      </c>
      <c r="O79" s="653">
        <f t="shared" si="13"/>
        <v>51517.619999999995</v>
      </c>
    </row>
    <row r="80" spans="1:15" ht="45" customHeight="1" x14ac:dyDescent="0.25">
      <c r="A80" s="654" t="s">
        <v>246</v>
      </c>
      <c r="B80" s="654" t="s">
        <v>51</v>
      </c>
      <c r="C80" s="654" t="s">
        <v>247</v>
      </c>
      <c r="D80" s="654" t="s">
        <v>248</v>
      </c>
      <c r="E80" s="655">
        <f>N80</f>
        <v>807.5</v>
      </c>
      <c r="F80" s="654" t="s">
        <v>59</v>
      </c>
      <c r="G80" s="656">
        <v>0.64</v>
      </c>
      <c r="H80" s="657">
        <v>0.64</v>
      </c>
      <c r="I80" s="658">
        <v>0.25</v>
      </c>
      <c r="J80" s="659">
        <f t="shared" si="12"/>
        <v>0.8</v>
      </c>
      <c r="K80" s="660">
        <f>ROUND(O80,2)</f>
        <v>646</v>
      </c>
      <c r="L80" s="654" t="s">
        <v>234</v>
      </c>
      <c r="M80" s="654" t="s">
        <v>239</v>
      </c>
      <c r="N80" s="661">
        <v>807.5</v>
      </c>
      <c r="O80" s="662">
        <f t="shared" si="13"/>
        <v>646</v>
      </c>
    </row>
    <row r="81" spans="1:15" ht="45" customHeight="1" x14ac:dyDescent="0.25">
      <c r="A81" s="663" t="s">
        <v>249</v>
      </c>
      <c r="B81" s="663" t="s">
        <v>51</v>
      </c>
      <c r="C81" s="663" t="s">
        <v>250</v>
      </c>
      <c r="D81" s="663" t="s">
        <v>251</v>
      </c>
      <c r="E81" s="664">
        <f>N81</f>
        <v>56.5</v>
      </c>
      <c r="F81" s="663" t="s">
        <v>54</v>
      </c>
      <c r="G81" s="665">
        <v>770.78</v>
      </c>
      <c r="H81" s="666">
        <v>770.78</v>
      </c>
      <c r="I81" s="667">
        <v>0.25</v>
      </c>
      <c r="J81" s="668">
        <f t="shared" si="12"/>
        <v>963.47499999999991</v>
      </c>
      <c r="K81" s="669">
        <f>ROUND(O81,2)</f>
        <v>54436.62</v>
      </c>
      <c r="L81" s="663" t="s">
        <v>234</v>
      </c>
      <c r="M81" s="663" t="s">
        <v>239</v>
      </c>
      <c r="N81" s="670">
        <v>56.5</v>
      </c>
      <c r="O81" s="671">
        <f t="shared" si="13"/>
        <v>54436.62</v>
      </c>
    </row>
    <row r="82" spans="1:15" ht="45" customHeight="1" x14ac:dyDescent="0.25">
      <c r="A82" s="672" t="s">
        <v>252</v>
      </c>
      <c r="B82" s="672" t="s">
        <v>51</v>
      </c>
      <c r="C82" s="672" t="s">
        <v>253</v>
      </c>
      <c r="D82" s="672" t="s">
        <v>254</v>
      </c>
      <c r="E82" s="673">
        <f>N82</f>
        <v>126</v>
      </c>
      <c r="F82" s="672" t="s">
        <v>126</v>
      </c>
      <c r="G82" s="674">
        <v>79.31</v>
      </c>
      <c r="H82" s="675">
        <v>79.31</v>
      </c>
      <c r="I82" s="676">
        <v>0.25</v>
      </c>
      <c r="J82" s="677">
        <f t="shared" si="12"/>
        <v>99.137500000000003</v>
      </c>
      <c r="K82" s="678">
        <f>ROUND(O82,2)</f>
        <v>12491.64</v>
      </c>
      <c r="L82" s="672" t="s">
        <v>234</v>
      </c>
      <c r="M82" s="672" t="s">
        <v>239</v>
      </c>
      <c r="N82" s="679">
        <v>126</v>
      </c>
      <c r="O82" s="680">
        <f t="shared" si="13"/>
        <v>12491.64</v>
      </c>
    </row>
    <row r="83" spans="1:15" ht="45" customHeight="1" x14ac:dyDescent="0.25">
      <c r="A83" s="681" t="s">
        <v>255</v>
      </c>
      <c r="B83" s="681" t="s">
        <v>51</v>
      </c>
      <c r="C83" s="681" t="s">
        <v>256</v>
      </c>
      <c r="D83" s="681" t="s">
        <v>257</v>
      </c>
      <c r="E83" s="682">
        <f>N83</f>
        <v>1935</v>
      </c>
      <c r="F83" s="681" t="s">
        <v>126</v>
      </c>
      <c r="G83" s="683">
        <v>7.19</v>
      </c>
      <c r="H83" s="684">
        <v>7.19</v>
      </c>
      <c r="I83" s="685">
        <v>0.25</v>
      </c>
      <c r="J83" s="686">
        <f t="shared" si="12"/>
        <v>8.9875000000000007</v>
      </c>
      <c r="K83" s="687">
        <f>ROUND(O83,2)</f>
        <v>17395.650000000001</v>
      </c>
      <c r="L83" s="681" t="s">
        <v>234</v>
      </c>
      <c r="M83" s="681" t="s">
        <v>239</v>
      </c>
      <c r="N83" s="688">
        <v>1935</v>
      </c>
      <c r="O83" s="689">
        <f t="shared" si="13"/>
        <v>17395.650000000001</v>
      </c>
    </row>
    <row r="84" spans="1:15" ht="45" customHeight="1" x14ac:dyDescent="0.25">
      <c r="A84" s="690" t="s">
        <v>258</v>
      </c>
      <c r="B84" s="690" t="s">
        <v>51</v>
      </c>
      <c r="C84" s="690" t="s">
        <v>259</v>
      </c>
      <c r="D84" s="690" t="s">
        <v>260</v>
      </c>
      <c r="E84" s="691">
        <f>N84</f>
        <v>325</v>
      </c>
      <c r="F84" s="690" t="s">
        <v>126</v>
      </c>
      <c r="G84" s="692">
        <v>107.16</v>
      </c>
      <c r="H84" s="693">
        <v>107.16</v>
      </c>
      <c r="I84" s="694">
        <v>0.25</v>
      </c>
      <c r="J84" s="695">
        <f t="shared" si="12"/>
        <v>133.94999999999999</v>
      </c>
      <c r="K84" s="696">
        <f>ROUND(O84,2)</f>
        <v>43533.75</v>
      </c>
      <c r="L84" s="690" t="s">
        <v>234</v>
      </c>
      <c r="M84" s="690" t="s">
        <v>239</v>
      </c>
      <c r="N84" s="697">
        <v>325</v>
      </c>
      <c r="O84" s="698">
        <f t="shared" si="13"/>
        <v>43533.749999999993</v>
      </c>
    </row>
    <row r="85" spans="1:15" ht="45" customHeight="1" x14ac:dyDescent="0.25">
      <c r="A85" s="699" t="s">
        <v>261</v>
      </c>
      <c r="B85" s="699" t="s">
        <v>17</v>
      </c>
      <c r="C85" s="699" t="s">
        <v>17</v>
      </c>
      <c r="D85" s="699" t="s">
        <v>262</v>
      </c>
      <c r="E85" s="699" t="s">
        <v>17</v>
      </c>
      <c r="F85" s="699" t="s">
        <v>17</v>
      </c>
      <c r="G85" s="699" t="s">
        <v>17</v>
      </c>
      <c r="H85" s="699" t="s">
        <v>17</v>
      </c>
      <c r="I85" s="699" t="s">
        <v>17</v>
      </c>
      <c r="J85" s="699" t="s">
        <v>17</v>
      </c>
      <c r="K85" s="700">
        <f>ROUND(K86,2)+ROUND(K87,2)+ROUND(K88,2)+ROUND(K89,2)+ROUND(K90,2)+ROUND(K91,2)+ROUND(K92,2)+ROUND(K93,2)+ROUND(K94,2)+ROUND(K95,2)+ROUND(K96,2)+ROUND(K97,2)+ROUND(K98,2)+ROUND(K99,2)+ROUND(K100,2)+ROUND(K101,2)+ROUND(K102,2)+ROUND(K103,2)+ROUND(K104,2)+ROUND(K105,2)+ROUND(K106,2)+ROUND(K107,2)+ROUND(K108,2)+ROUND(K109,2)+ROUND(K110,2)+ROUND(K111,2)+ROUND(K112,2)+ROUND(K113,2)+ROUND(K114,2)+ROUND(K115,2)+ROUND(K116,2)+ROUND(K117,2)+ROUND(K118,2)+ROUND(K119,2)+ROUND(K120,2)+ROUND(K121,2)+ROUND(K122,2)+ROUND(K123,2)+ROUND(K124,2)+ROUND(K125,2)+ROUND(K126,2)+ROUND(K127,2)+ROUND(K128,2)+ROUND(K129,2)+ROUND(K130,2)+ROUND(K131,2)+ROUND(K132,2)+ROUND(K133,2)+ROUND(K134,2)+ROUND(K135,2)+ROUND(K136,2)+ROUND(K137,2)+ROUND(K138,2)+ROUND(K139,2)+ROUND(K140,2)+ROUND(K141,2)+ROUND(K142,2)+ROUND(K143,2)+ROUND(K144,2)+ROUND(K145,2)+ROUND(K146,2)+ROUND(K147,2)+ROUND(K148,2)+ROUND(K149,2)+ROUND(K150,2)+ROUND(K151,2)+ROUND(K152,2)+ROUND(K153,2)+ROUND(K154,2)+ROUND(K155,2)+ROUND(K156,2)+ROUND(K157,2)+ROUND(K158,2)+ROUND(K159,2)+ROUND(K160,2)+ROUND(K161,2)+ROUND(K162,2)+ROUND(K163,2)+ROUND(K164,2)+ROUND(K165,2)+ROUND(K166,2)+ROUND(K167,2)+ROUND(K168,2)+ROUND(K169,2)+ROUND(K170,2)</f>
        <v>1085646.24</v>
      </c>
      <c r="L85" s="699" t="s">
        <v>17</v>
      </c>
      <c r="M85" s="699" t="s">
        <v>17</v>
      </c>
      <c r="N85" s="699" t="s">
        <v>17</v>
      </c>
      <c r="O85" s="699" t="s">
        <v>17</v>
      </c>
    </row>
    <row r="86" spans="1:15" ht="45" customHeight="1" x14ac:dyDescent="0.25">
      <c r="A86" s="701" t="s">
        <v>263</v>
      </c>
      <c r="B86" s="701" t="s">
        <v>51</v>
      </c>
      <c r="C86" s="701" t="s">
        <v>264</v>
      </c>
      <c r="D86" s="701" t="s">
        <v>265</v>
      </c>
      <c r="E86" s="702">
        <f>N86</f>
        <v>100</v>
      </c>
      <c r="F86" s="701" t="s">
        <v>23</v>
      </c>
      <c r="G86" s="703">
        <v>10.51</v>
      </c>
      <c r="H86" s="704">
        <v>10.51</v>
      </c>
      <c r="I86" s="705">
        <v>0.25</v>
      </c>
      <c r="J86" s="706">
        <f t="shared" ref="J86:J117" si="14">ROUND(H86,2)+(ROUND(H86,2)*I86)</f>
        <v>13.137499999999999</v>
      </c>
      <c r="K86" s="707">
        <f>ROUND(O86,2)</f>
        <v>1314</v>
      </c>
      <c r="L86" s="701" t="s">
        <v>261</v>
      </c>
      <c r="M86" s="701" t="s">
        <v>266</v>
      </c>
      <c r="N86" s="708">
        <v>100</v>
      </c>
      <c r="O86" s="709">
        <f t="shared" ref="O86:O117" si="15">ROUND(J86,2)*N86</f>
        <v>1314</v>
      </c>
    </row>
    <row r="87" spans="1:15" ht="45" customHeight="1" x14ac:dyDescent="0.25">
      <c r="A87" s="710" t="s">
        <v>267</v>
      </c>
      <c r="B87" s="710" t="s">
        <v>51</v>
      </c>
      <c r="C87" s="710" t="s">
        <v>268</v>
      </c>
      <c r="D87" s="710" t="s">
        <v>269</v>
      </c>
      <c r="E87" s="711">
        <f>N87</f>
        <v>50</v>
      </c>
      <c r="F87" s="710" t="s">
        <v>23</v>
      </c>
      <c r="G87" s="712">
        <v>11.07</v>
      </c>
      <c r="H87" s="713">
        <v>11.07</v>
      </c>
      <c r="I87" s="714">
        <v>0.25</v>
      </c>
      <c r="J87" s="715">
        <f t="shared" si="14"/>
        <v>13.8375</v>
      </c>
      <c r="K87" s="716">
        <f>ROUND(O87,2)</f>
        <v>692</v>
      </c>
      <c r="L87" s="710" t="s">
        <v>261</v>
      </c>
      <c r="M87" s="710" t="s">
        <v>266</v>
      </c>
      <c r="N87" s="717">
        <v>50</v>
      </c>
      <c r="O87" s="718">
        <f t="shared" si="15"/>
        <v>692</v>
      </c>
    </row>
    <row r="88" spans="1:15" ht="45" customHeight="1" x14ac:dyDescent="0.25">
      <c r="A88" s="719" t="s">
        <v>270</v>
      </c>
      <c r="B88" s="719" t="s">
        <v>51</v>
      </c>
      <c r="C88" s="719" t="s">
        <v>271</v>
      </c>
      <c r="D88" s="719" t="s">
        <v>272</v>
      </c>
      <c r="E88" s="720">
        <f>N88</f>
        <v>50</v>
      </c>
      <c r="F88" s="719" t="s">
        <v>23</v>
      </c>
      <c r="G88" s="721">
        <v>12.2</v>
      </c>
      <c r="H88" s="722">
        <v>12.2</v>
      </c>
      <c r="I88" s="723">
        <v>0.25</v>
      </c>
      <c r="J88" s="724">
        <f t="shared" si="14"/>
        <v>15.25</v>
      </c>
      <c r="K88" s="725">
        <f>ROUND(O88,2)</f>
        <v>762.5</v>
      </c>
      <c r="L88" s="719" t="s">
        <v>261</v>
      </c>
      <c r="M88" s="719" t="s">
        <v>266</v>
      </c>
      <c r="N88" s="726">
        <v>50</v>
      </c>
      <c r="O88" s="727">
        <f t="shared" si="15"/>
        <v>762.5</v>
      </c>
    </row>
    <row r="89" spans="1:15" ht="45" customHeight="1" x14ac:dyDescent="0.25">
      <c r="A89" s="728" t="s">
        <v>273</v>
      </c>
      <c r="B89" s="728" t="s">
        <v>51</v>
      </c>
      <c r="C89" s="728" t="s">
        <v>274</v>
      </c>
      <c r="D89" s="728" t="s">
        <v>275</v>
      </c>
      <c r="E89" s="729">
        <f>N89</f>
        <v>50</v>
      </c>
      <c r="F89" s="728" t="s">
        <v>23</v>
      </c>
      <c r="G89" s="730">
        <v>22.27</v>
      </c>
      <c r="H89" s="731">
        <v>22.27</v>
      </c>
      <c r="I89" s="732">
        <v>0.25</v>
      </c>
      <c r="J89" s="733">
        <f t="shared" si="14"/>
        <v>27.837499999999999</v>
      </c>
      <c r="K89" s="734">
        <f>ROUND(O89,2)</f>
        <v>1392</v>
      </c>
      <c r="L89" s="728" t="s">
        <v>261</v>
      </c>
      <c r="M89" s="728" t="s">
        <v>266</v>
      </c>
      <c r="N89" s="735">
        <v>50</v>
      </c>
      <c r="O89" s="736">
        <f t="shared" si="15"/>
        <v>1392</v>
      </c>
    </row>
    <row r="90" spans="1:15" ht="45" customHeight="1" x14ac:dyDescent="0.25">
      <c r="A90" s="737" t="s">
        <v>276</v>
      </c>
      <c r="B90" s="737" t="s">
        <v>20</v>
      </c>
      <c r="C90" s="737" t="s">
        <v>277</v>
      </c>
      <c r="D90" s="737" t="s">
        <v>278</v>
      </c>
      <c r="E90" s="738">
        <f>N90</f>
        <v>100</v>
      </c>
      <c r="F90" s="737" t="s">
        <v>23</v>
      </c>
      <c r="G90" s="739">
        <v>303.33</v>
      </c>
      <c r="H90" s="740">
        <v>303.33</v>
      </c>
      <c r="I90" s="741">
        <v>0.25</v>
      </c>
      <c r="J90" s="742">
        <f t="shared" si="14"/>
        <v>379.16249999999997</v>
      </c>
      <c r="K90" s="743">
        <f>ROUND(O90,2)</f>
        <v>37916</v>
      </c>
      <c r="L90" s="737" t="s">
        <v>261</v>
      </c>
      <c r="M90" s="737" t="s">
        <v>266</v>
      </c>
      <c r="N90" s="744">
        <v>100</v>
      </c>
      <c r="O90" s="745">
        <f t="shared" si="15"/>
        <v>37916</v>
      </c>
    </row>
    <row r="91" spans="1:15" ht="45" customHeight="1" x14ac:dyDescent="0.25">
      <c r="A91" s="746" t="s">
        <v>279</v>
      </c>
      <c r="B91" s="746" t="s">
        <v>51</v>
      </c>
      <c r="C91" s="746" t="s">
        <v>280</v>
      </c>
      <c r="D91" s="746" t="s">
        <v>281</v>
      </c>
      <c r="E91" s="747">
        <f>N91</f>
        <v>50</v>
      </c>
      <c r="F91" s="746" t="s">
        <v>23</v>
      </c>
      <c r="G91" s="748">
        <v>1448.9</v>
      </c>
      <c r="H91" s="749">
        <v>1448.9</v>
      </c>
      <c r="I91" s="750">
        <v>0.25</v>
      </c>
      <c r="J91" s="751">
        <f t="shared" si="14"/>
        <v>1811.125</v>
      </c>
      <c r="K91" s="752">
        <f>ROUND(O91,2)</f>
        <v>90556.5</v>
      </c>
      <c r="L91" s="746" t="s">
        <v>261</v>
      </c>
      <c r="M91" s="746" t="s">
        <v>266</v>
      </c>
      <c r="N91" s="753">
        <v>50</v>
      </c>
      <c r="O91" s="754">
        <f t="shared" si="15"/>
        <v>90556.5</v>
      </c>
    </row>
    <row r="92" spans="1:15" ht="45" customHeight="1" x14ac:dyDescent="0.25">
      <c r="A92" s="755" t="s">
        <v>282</v>
      </c>
      <c r="B92" s="755" t="s">
        <v>20</v>
      </c>
      <c r="C92" s="755" t="s">
        <v>283</v>
      </c>
      <c r="D92" s="755" t="s">
        <v>284</v>
      </c>
      <c r="E92" s="756">
        <f>N92</f>
        <v>50</v>
      </c>
      <c r="F92" s="755" t="s">
        <v>23</v>
      </c>
      <c r="G92" s="757">
        <v>369.83</v>
      </c>
      <c r="H92" s="758">
        <v>369.83</v>
      </c>
      <c r="I92" s="759">
        <v>0.25</v>
      </c>
      <c r="J92" s="760">
        <f t="shared" si="14"/>
        <v>462.28749999999997</v>
      </c>
      <c r="K92" s="761">
        <f>ROUND(O92,2)</f>
        <v>23114.5</v>
      </c>
      <c r="L92" s="755" t="s">
        <v>261</v>
      </c>
      <c r="M92" s="755" t="s">
        <v>266</v>
      </c>
      <c r="N92" s="762">
        <v>50</v>
      </c>
      <c r="O92" s="763">
        <f t="shared" si="15"/>
        <v>23114.5</v>
      </c>
    </row>
    <row r="93" spans="1:15" ht="45" customHeight="1" x14ac:dyDescent="0.25">
      <c r="A93" s="764" t="s">
        <v>285</v>
      </c>
      <c r="B93" s="764" t="s">
        <v>51</v>
      </c>
      <c r="C93" s="764" t="s">
        <v>286</v>
      </c>
      <c r="D93" s="764" t="s">
        <v>287</v>
      </c>
      <c r="E93" s="765">
        <f>N93</f>
        <v>350</v>
      </c>
      <c r="F93" s="764" t="s">
        <v>23</v>
      </c>
      <c r="G93" s="766">
        <v>24.69</v>
      </c>
      <c r="H93" s="767">
        <v>24.69</v>
      </c>
      <c r="I93" s="768">
        <v>0.25</v>
      </c>
      <c r="J93" s="769">
        <f t="shared" si="14"/>
        <v>30.862500000000001</v>
      </c>
      <c r="K93" s="770">
        <f>ROUND(O93,2)</f>
        <v>10801</v>
      </c>
      <c r="L93" s="764" t="s">
        <v>261</v>
      </c>
      <c r="M93" s="764" t="s">
        <v>266</v>
      </c>
      <c r="N93" s="771">
        <v>350</v>
      </c>
      <c r="O93" s="772">
        <f t="shared" si="15"/>
        <v>10801</v>
      </c>
    </row>
    <row r="94" spans="1:15" ht="45" customHeight="1" x14ac:dyDescent="0.25">
      <c r="A94" s="773" t="s">
        <v>288</v>
      </c>
      <c r="B94" s="773" t="s">
        <v>51</v>
      </c>
      <c r="C94" s="773" t="s">
        <v>289</v>
      </c>
      <c r="D94" s="773" t="s">
        <v>290</v>
      </c>
      <c r="E94" s="774">
        <f>N94</f>
        <v>350</v>
      </c>
      <c r="F94" s="773" t="s">
        <v>23</v>
      </c>
      <c r="G94" s="775">
        <v>11.57</v>
      </c>
      <c r="H94" s="776">
        <v>11.57</v>
      </c>
      <c r="I94" s="777">
        <v>0.25</v>
      </c>
      <c r="J94" s="778">
        <f t="shared" si="14"/>
        <v>14.4625</v>
      </c>
      <c r="K94" s="779">
        <f>ROUND(O94,2)</f>
        <v>5061</v>
      </c>
      <c r="L94" s="773" t="s">
        <v>261</v>
      </c>
      <c r="M94" s="773" t="s">
        <v>266</v>
      </c>
      <c r="N94" s="780">
        <v>350</v>
      </c>
      <c r="O94" s="781">
        <f t="shared" si="15"/>
        <v>5061</v>
      </c>
    </row>
    <row r="95" spans="1:15" ht="45" customHeight="1" x14ac:dyDescent="0.25">
      <c r="A95" s="782" t="s">
        <v>291</v>
      </c>
      <c r="B95" s="782" t="s">
        <v>51</v>
      </c>
      <c r="C95" s="782" t="s">
        <v>292</v>
      </c>
      <c r="D95" s="782" t="s">
        <v>293</v>
      </c>
      <c r="E95" s="783">
        <f>N95</f>
        <v>250</v>
      </c>
      <c r="F95" s="782" t="s">
        <v>23</v>
      </c>
      <c r="G95" s="784">
        <v>24.73</v>
      </c>
      <c r="H95" s="785">
        <v>24.73</v>
      </c>
      <c r="I95" s="786">
        <v>0.25</v>
      </c>
      <c r="J95" s="787">
        <f t="shared" si="14"/>
        <v>30.912500000000001</v>
      </c>
      <c r="K95" s="788">
        <f>ROUND(O95,2)</f>
        <v>7727.5</v>
      </c>
      <c r="L95" s="782" t="s">
        <v>261</v>
      </c>
      <c r="M95" s="782" t="s">
        <v>266</v>
      </c>
      <c r="N95" s="789">
        <v>250</v>
      </c>
      <c r="O95" s="790">
        <f t="shared" si="15"/>
        <v>7727.5</v>
      </c>
    </row>
    <row r="96" spans="1:15" ht="45" customHeight="1" x14ac:dyDescent="0.25">
      <c r="A96" s="791" t="s">
        <v>294</v>
      </c>
      <c r="B96" s="791" t="s">
        <v>51</v>
      </c>
      <c r="C96" s="791" t="s">
        <v>295</v>
      </c>
      <c r="D96" s="791" t="s">
        <v>296</v>
      </c>
      <c r="E96" s="792">
        <f>N96</f>
        <v>50</v>
      </c>
      <c r="F96" s="791" t="s">
        <v>23</v>
      </c>
      <c r="G96" s="793">
        <v>37.57</v>
      </c>
      <c r="H96" s="794">
        <v>37.57</v>
      </c>
      <c r="I96" s="795">
        <v>0.25</v>
      </c>
      <c r="J96" s="796">
        <f t="shared" si="14"/>
        <v>46.962499999999999</v>
      </c>
      <c r="K96" s="797">
        <f>ROUND(O96,2)</f>
        <v>2348</v>
      </c>
      <c r="L96" s="791" t="s">
        <v>261</v>
      </c>
      <c r="M96" s="791" t="s">
        <v>266</v>
      </c>
      <c r="N96" s="798">
        <v>50</v>
      </c>
      <c r="O96" s="799">
        <f t="shared" si="15"/>
        <v>2348</v>
      </c>
    </row>
    <row r="97" spans="1:15" ht="45" customHeight="1" x14ac:dyDescent="0.25">
      <c r="A97" s="800" t="s">
        <v>297</v>
      </c>
      <c r="B97" s="800" t="s">
        <v>51</v>
      </c>
      <c r="C97" s="800" t="s">
        <v>298</v>
      </c>
      <c r="D97" s="800" t="s">
        <v>299</v>
      </c>
      <c r="E97" s="801">
        <f>N97</f>
        <v>500</v>
      </c>
      <c r="F97" s="800" t="s">
        <v>23</v>
      </c>
      <c r="G97" s="802">
        <v>25.9</v>
      </c>
      <c r="H97" s="803">
        <v>25.9</v>
      </c>
      <c r="I97" s="804">
        <v>0.25</v>
      </c>
      <c r="J97" s="805">
        <f t="shared" si="14"/>
        <v>32.375</v>
      </c>
      <c r="K97" s="806">
        <f>ROUND(O97,2)</f>
        <v>16190</v>
      </c>
      <c r="L97" s="800" t="s">
        <v>261</v>
      </c>
      <c r="M97" s="800" t="s">
        <v>266</v>
      </c>
      <c r="N97" s="807">
        <v>500</v>
      </c>
      <c r="O97" s="808">
        <f t="shared" si="15"/>
        <v>16190.000000000002</v>
      </c>
    </row>
    <row r="98" spans="1:15" ht="45" customHeight="1" x14ac:dyDescent="0.25">
      <c r="A98" s="809" t="s">
        <v>300</v>
      </c>
      <c r="B98" s="809" t="s">
        <v>51</v>
      </c>
      <c r="C98" s="809" t="s">
        <v>301</v>
      </c>
      <c r="D98" s="809" t="s">
        <v>302</v>
      </c>
      <c r="E98" s="810">
        <f>N98</f>
        <v>300</v>
      </c>
      <c r="F98" s="809" t="s">
        <v>23</v>
      </c>
      <c r="G98" s="811">
        <v>29.3</v>
      </c>
      <c r="H98" s="812">
        <v>29.3</v>
      </c>
      <c r="I98" s="813">
        <v>0.25</v>
      </c>
      <c r="J98" s="814">
        <f t="shared" si="14"/>
        <v>36.625</v>
      </c>
      <c r="K98" s="815">
        <f>ROUND(O98,2)</f>
        <v>10989</v>
      </c>
      <c r="L98" s="809" t="s">
        <v>261</v>
      </c>
      <c r="M98" s="809" t="s">
        <v>266</v>
      </c>
      <c r="N98" s="816">
        <v>300</v>
      </c>
      <c r="O98" s="817">
        <f t="shared" si="15"/>
        <v>10989</v>
      </c>
    </row>
    <row r="99" spans="1:15" ht="45" customHeight="1" x14ac:dyDescent="0.25">
      <c r="A99" s="818" t="s">
        <v>303</v>
      </c>
      <c r="B99" s="818" t="s">
        <v>51</v>
      </c>
      <c r="C99" s="818" t="s">
        <v>304</v>
      </c>
      <c r="D99" s="818" t="s">
        <v>305</v>
      </c>
      <c r="E99" s="819">
        <f>N99</f>
        <v>50</v>
      </c>
      <c r="F99" s="818" t="s">
        <v>23</v>
      </c>
      <c r="G99" s="820">
        <v>39.729999999999997</v>
      </c>
      <c r="H99" s="821">
        <v>39.729999999999997</v>
      </c>
      <c r="I99" s="822">
        <v>0.25</v>
      </c>
      <c r="J99" s="823">
        <f t="shared" si="14"/>
        <v>49.662499999999994</v>
      </c>
      <c r="K99" s="824">
        <f>ROUND(O99,2)</f>
        <v>2483</v>
      </c>
      <c r="L99" s="818" t="s">
        <v>261</v>
      </c>
      <c r="M99" s="818" t="s">
        <v>266</v>
      </c>
      <c r="N99" s="825">
        <v>50</v>
      </c>
      <c r="O99" s="826">
        <f t="shared" si="15"/>
        <v>2483</v>
      </c>
    </row>
    <row r="100" spans="1:15" ht="45" customHeight="1" x14ac:dyDescent="0.25">
      <c r="A100" s="827" t="s">
        <v>306</v>
      </c>
      <c r="B100" s="827" t="s">
        <v>51</v>
      </c>
      <c r="C100" s="827" t="s">
        <v>307</v>
      </c>
      <c r="D100" s="827" t="s">
        <v>308</v>
      </c>
      <c r="E100" s="828">
        <f>N100</f>
        <v>50</v>
      </c>
      <c r="F100" s="827" t="s">
        <v>23</v>
      </c>
      <c r="G100" s="829">
        <v>23.9</v>
      </c>
      <c r="H100" s="830">
        <v>23.9</v>
      </c>
      <c r="I100" s="831">
        <v>0.25</v>
      </c>
      <c r="J100" s="832">
        <f t="shared" si="14"/>
        <v>29.875</v>
      </c>
      <c r="K100" s="833">
        <f>ROUND(O100,2)</f>
        <v>1494</v>
      </c>
      <c r="L100" s="827" t="s">
        <v>261</v>
      </c>
      <c r="M100" s="827" t="s">
        <v>266</v>
      </c>
      <c r="N100" s="834">
        <v>50</v>
      </c>
      <c r="O100" s="835">
        <f t="shared" si="15"/>
        <v>1494</v>
      </c>
    </row>
    <row r="101" spans="1:15" ht="45" customHeight="1" x14ac:dyDescent="0.25">
      <c r="A101" s="836" t="s">
        <v>309</v>
      </c>
      <c r="B101" s="836" t="s">
        <v>51</v>
      </c>
      <c r="C101" s="836" t="s">
        <v>310</v>
      </c>
      <c r="D101" s="836" t="s">
        <v>311</v>
      </c>
      <c r="E101" s="837">
        <f>N101</f>
        <v>50</v>
      </c>
      <c r="F101" s="836" t="s">
        <v>23</v>
      </c>
      <c r="G101" s="838">
        <v>39.21</v>
      </c>
      <c r="H101" s="839">
        <v>39.21</v>
      </c>
      <c r="I101" s="840">
        <v>0.25</v>
      </c>
      <c r="J101" s="841">
        <f t="shared" si="14"/>
        <v>49.012500000000003</v>
      </c>
      <c r="K101" s="842">
        <f>ROUND(O101,2)</f>
        <v>2450.5</v>
      </c>
      <c r="L101" s="836" t="s">
        <v>261</v>
      </c>
      <c r="M101" s="836" t="s">
        <v>266</v>
      </c>
      <c r="N101" s="843">
        <v>50</v>
      </c>
      <c r="O101" s="844">
        <f t="shared" si="15"/>
        <v>2450.5</v>
      </c>
    </row>
    <row r="102" spans="1:15" ht="45" customHeight="1" x14ac:dyDescent="0.25">
      <c r="A102" s="845" t="s">
        <v>312</v>
      </c>
      <c r="B102" s="845" t="s">
        <v>20</v>
      </c>
      <c r="C102" s="845" t="s">
        <v>313</v>
      </c>
      <c r="D102" s="845" t="s">
        <v>314</v>
      </c>
      <c r="E102" s="846">
        <f>N102</f>
        <v>100</v>
      </c>
      <c r="F102" s="845" t="s">
        <v>23</v>
      </c>
      <c r="G102" s="847">
        <v>6.01</v>
      </c>
      <c r="H102" s="848">
        <v>6.01</v>
      </c>
      <c r="I102" s="849">
        <v>0.25</v>
      </c>
      <c r="J102" s="850">
        <f t="shared" si="14"/>
        <v>7.5124999999999993</v>
      </c>
      <c r="K102" s="851">
        <f>ROUND(O102,2)</f>
        <v>751</v>
      </c>
      <c r="L102" s="845" t="s">
        <v>261</v>
      </c>
      <c r="M102" s="845" t="s">
        <v>266</v>
      </c>
      <c r="N102" s="852">
        <v>100</v>
      </c>
      <c r="O102" s="853">
        <f t="shared" si="15"/>
        <v>751</v>
      </c>
    </row>
    <row r="103" spans="1:15" ht="45" customHeight="1" x14ac:dyDescent="0.25">
      <c r="A103" s="854" t="s">
        <v>315</v>
      </c>
      <c r="B103" s="854" t="s">
        <v>51</v>
      </c>
      <c r="C103" s="854" t="s">
        <v>316</v>
      </c>
      <c r="D103" s="854" t="s">
        <v>317</v>
      </c>
      <c r="E103" s="855">
        <f>N103</f>
        <v>600</v>
      </c>
      <c r="F103" s="854" t="s">
        <v>23</v>
      </c>
      <c r="G103" s="856">
        <v>9.67</v>
      </c>
      <c r="H103" s="857">
        <v>9.67</v>
      </c>
      <c r="I103" s="858">
        <v>0.25</v>
      </c>
      <c r="J103" s="859">
        <f t="shared" si="14"/>
        <v>12.0875</v>
      </c>
      <c r="K103" s="860">
        <f>ROUND(O103,2)</f>
        <v>7254</v>
      </c>
      <c r="L103" s="854" t="s">
        <v>261</v>
      </c>
      <c r="M103" s="854" t="s">
        <v>266</v>
      </c>
      <c r="N103" s="861">
        <v>600</v>
      </c>
      <c r="O103" s="862">
        <f t="shared" si="15"/>
        <v>7254</v>
      </c>
    </row>
    <row r="104" spans="1:15" ht="45" customHeight="1" x14ac:dyDescent="0.25">
      <c r="A104" s="863" t="s">
        <v>318</v>
      </c>
      <c r="B104" s="863" t="s">
        <v>51</v>
      </c>
      <c r="C104" s="863" t="s">
        <v>319</v>
      </c>
      <c r="D104" s="863" t="s">
        <v>320</v>
      </c>
      <c r="E104" s="864">
        <f>N104</f>
        <v>650</v>
      </c>
      <c r="F104" s="863" t="s">
        <v>23</v>
      </c>
      <c r="G104" s="865">
        <v>15.43</v>
      </c>
      <c r="H104" s="866">
        <v>15.43</v>
      </c>
      <c r="I104" s="867">
        <v>0.25</v>
      </c>
      <c r="J104" s="868">
        <f t="shared" si="14"/>
        <v>19.287500000000001</v>
      </c>
      <c r="K104" s="869">
        <f>ROUND(O104,2)</f>
        <v>12538.5</v>
      </c>
      <c r="L104" s="863" t="s">
        <v>261</v>
      </c>
      <c r="M104" s="863" t="s">
        <v>266</v>
      </c>
      <c r="N104" s="870">
        <v>650</v>
      </c>
      <c r="O104" s="871">
        <f t="shared" si="15"/>
        <v>12538.5</v>
      </c>
    </row>
    <row r="105" spans="1:15" ht="45" customHeight="1" x14ac:dyDescent="0.25">
      <c r="A105" s="872" t="s">
        <v>321</v>
      </c>
      <c r="B105" s="872" t="s">
        <v>51</v>
      </c>
      <c r="C105" s="872" t="s">
        <v>322</v>
      </c>
      <c r="D105" s="872" t="s">
        <v>323</v>
      </c>
      <c r="E105" s="873">
        <f>N105</f>
        <v>100</v>
      </c>
      <c r="F105" s="872" t="s">
        <v>23</v>
      </c>
      <c r="G105" s="874">
        <v>27.17</v>
      </c>
      <c r="H105" s="875">
        <v>27.17</v>
      </c>
      <c r="I105" s="876">
        <v>0.25</v>
      </c>
      <c r="J105" s="877">
        <f t="shared" si="14"/>
        <v>33.962500000000006</v>
      </c>
      <c r="K105" s="878">
        <f>ROUND(O105,2)</f>
        <v>3396</v>
      </c>
      <c r="L105" s="872" t="s">
        <v>261</v>
      </c>
      <c r="M105" s="872" t="s">
        <v>266</v>
      </c>
      <c r="N105" s="879">
        <v>100</v>
      </c>
      <c r="O105" s="880">
        <f t="shared" si="15"/>
        <v>3396</v>
      </c>
    </row>
    <row r="106" spans="1:15" ht="45" customHeight="1" x14ac:dyDescent="0.25">
      <c r="A106" s="881" t="s">
        <v>324</v>
      </c>
      <c r="B106" s="881" t="s">
        <v>51</v>
      </c>
      <c r="C106" s="881" t="s">
        <v>325</v>
      </c>
      <c r="D106" s="881" t="s">
        <v>326</v>
      </c>
      <c r="E106" s="882">
        <f>N106</f>
        <v>350</v>
      </c>
      <c r="F106" s="881" t="s">
        <v>23</v>
      </c>
      <c r="G106" s="883">
        <v>13.02</v>
      </c>
      <c r="H106" s="884">
        <v>13.02</v>
      </c>
      <c r="I106" s="885">
        <v>0.25</v>
      </c>
      <c r="J106" s="886">
        <f t="shared" si="14"/>
        <v>16.274999999999999</v>
      </c>
      <c r="K106" s="887">
        <f>ROUND(O106,2)</f>
        <v>5698</v>
      </c>
      <c r="L106" s="881" t="s">
        <v>261</v>
      </c>
      <c r="M106" s="881" t="s">
        <v>266</v>
      </c>
      <c r="N106" s="888">
        <v>350</v>
      </c>
      <c r="O106" s="889">
        <f t="shared" si="15"/>
        <v>5698</v>
      </c>
    </row>
    <row r="107" spans="1:15" ht="45" customHeight="1" x14ac:dyDescent="0.25">
      <c r="A107" s="890" t="s">
        <v>327</v>
      </c>
      <c r="B107" s="890" t="s">
        <v>51</v>
      </c>
      <c r="C107" s="890" t="s">
        <v>328</v>
      </c>
      <c r="D107" s="890" t="s">
        <v>329</v>
      </c>
      <c r="E107" s="891">
        <f>N107</f>
        <v>4895</v>
      </c>
      <c r="F107" s="890" t="s">
        <v>126</v>
      </c>
      <c r="G107" s="892">
        <v>2.95</v>
      </c>
      <c r="H107" s="893">
        <v>2.95</v>
      </c>
      <c r="I107" s="894">
        <v>0.25</v>
      </c>
      <c r="J107" s="895">
        <f t="shared" si="14"/>
        <v>3.6875</v>
      </c>
      <c r="K107" s="896">
        <f>ROUND(O107,2)</f>
        <v>18062.55</v>
      </c>
      <c r="L107" s="890" t="s">
        <v>261</v>
      </c>
      <c r="M107" s="890" t="s">
        <v>266</v>
      </c>
      <c r="N107" s="897">
        <v>4895</v>
      </c>
      <c r="O107" s="898">
        <f t="shared" si="15"/>
        <v>18062.55</v>
      </c>
    </row>
    <row r="108" spans="1:15" ht="45" customHeight="1" x14ac:dyDescent="0.25">
      <c r="A108" s="899" t="s">
        <v>330</v>
      </c>
      <c r="B108" s="899" t="s">
        <v>51</v>
      </c>
      <c r="C108" s="899" t="s">
        <v>331</v>
      </c>
      <c r="D108" s="899" t="s">
        <v>332</v>
      </c>
      <c r="E108" s="900">
        <f>N108</f>
        <v>12940</v>
      </c>
      <c r="F108" s="899" t="s">
        <v>126</v>
      </c>
      <c r="G108" s="901">
        <v>4.34</v>
      </c>
      <c r="H108" s="902">
        <v>4.34</v>
      </c>
      <c r="I108" s="903">
        <v>0.25</v>
      </c>
      <c r="J108" s="904">
        <f t="shared" si="14"/>
        <v>5.4249999999999998</v>
      </c>
      <c r="K108" s="905">
        <f>ROUND(O108,2)</f>
        <v>70264.2</v>
      </c>
      <c r="L108" s="899" t="s">
        <v>261</v>
      </c>
      <c r="M108" s="899" t="s">
        <v>266</v>
      </c>
      <c r="N108" s="906">
        <v>12940</v>
      </c>
      <c r="O108" s="907">
        <f t="shared" si="15"/>
        <v>70264.2</v>
      </c>
    </row>
    <row r="109" spans="1:15" ht="45" customHeight="1" x14ac:dyDescent="0.25">
      <c r="A109" s="908" t="s">
        <v>333</v>
      </c>
      <c r="B109" s="908" t="s">
        <v>51</v>
      </c>
      <c r="C109" s="908" t="s">
        <v>334</v>
      </c>
      <c r="D109" s="908" t="s">
        <v>335</v>
      </c>
      <c r="E109" s="909">
        <f>N109</f>
        <v>1240</v>
      </c>
      <c r="F109" s="908" t="s">
        <v>126</v>
      </c>
      <c r="G109" s="910">
        <v>6.75</v>
      </c>
      <c r="H109" s="911">
        <v>6.75</v>
      </c>
      <c r="I109" s="912">
        <v>0.25</v>
      </c>
      <c r="J109" s="913">
        <f t="shared" si="14"/>
        <v>8.4375</v>
      </c>
      <c r="K109" s="914">
        <f>ROUND(O109,2)</f>
        <v>10465.6</v>
      </c>
      <c r="L109" s="908" t="s">
        <v>261</v>
      </c>
      <c r="M109" s="908" t="s">
        <v>266</v>
      </c>
      <c r="N109" s="915">
        <v>1240</v>
      </c>
      <c r="O109" s="916">
        <f t="shared" si="15"/>
        <v>10465.599999999999</v>
      </c>
    </row>
    <row r="110" spans="1:15" ht="45" customHeight="1" x14ac:dyDescent="0.25">
      <c r="A110" s="917" t="s">
        <v>336</v>
      </c>
      <c r="B110" s="917" t="s">
        <v>51</v>
      </c>
      <c r="C110" s="917" t="s">
        <v>337</v>
      </c>
      <c r="D110" s="917" t="s">
        <v>338</v>
      </c>
      <c r="E110" s="918">
        <f>N110</f>
        <v>1295</v>
      </c>
      <c r="F110" s="917" t="s">
        <v>126</v>
      </c>
      <c r="G110" s="919">
        <v>11.45</v>
      </c>
      <c r="H110" s="920">
        <v>11.45</v>
      </c>
      <c r="I110" s="921">
        <v>0.25</v>
      </c>
      <c r="J110" s="922">
        <f t="shared" si="14"/>
        <v>14.3125</v>
      </c>
      <c r="K110" s="923">
        <f>ROUND(O110,2)</f>
        <v>18531.45</v>
      </c>
      <c r="L110" s="917" t="s">
        <v>261</v>
      </c>
      <c r="M110" s="917" t="s">
        <v>266</v>
      </c>
      <c r="N110" s="924">
        <v>1295</v>
      </c>
      <c r="O110" s="925">
        <f t="shared" si="15"/>
        <v>18531.45</v>
      </c>
    </row>
    <row r="111" spans="1:15" ht="45" customHeight="1" x14ac:dyDescent="0.25">
      <c r="A111" s="926" t="s">
        <v>339</v>
      </c>
      <c r="B111" s="926" t="s">
        <v>51</v>
      </c>
      <c r="C111" s="926" t="s">
        <v>340</v>
      </c>
      <c r="D111" s="926" t="s">
        <v>341</v>
      </c>
      <c r="E111" s="927">
        <f>N111</f>
        <v>415</v>
      </c>
      <c r="F111" s="926" t="s">
        <v>126</v>
      </c>
      <c r="G111" s="928">
        <v>11.17</v>
      </c>
      <c r="H111" s="929">
        <v>11.17</v>
      </c>
      <c r="I111" s="930">
        <v>0.25</v>
      </c>
      <c r="J111" s="931">
        <f t="shared" si="14"/>
        <v>13.9625</v>
      </c>
      <c r="K111" s="932">
        <f>ROUND(O111,2)</f>
        <v>5793.4</v>
      </c>
      <c r="L111" s="926" t="s">
        <v>261</v>
      </c>
      <c r="M111" s="926" t="s">
        <v>266</v>
      </c>
      <c r="N111" s="933">
        <v>415</v>
      </c>
      <c r="O111" s="934">
        <f t="shared" si="15"/>
        <v>5793.4000000000005</v>
      </c>
    </row>
    <row r="112" spans="1:15" ht="45" customHeight="1" x14ac:dyDescent="0.25">
      <c r="A112" s="935" t="s">
        <v>342</v>
      </c>
      <c r="B112" s="935" t="s">
        <v>51</v>
      </c>
      <c r="C112" s="935" t="s">
        <v>343</v>
      </c>
      <c r="D112" s="935" t="s">
        <v>344</v>
      </c>
      <c r="E112" s="936">
        <f>N112</f>
        <v>2235</v>
      </c>
      <c r="F112" s="935" t="s">
        <v>126</v>
      </c>
      <c r="G112" s="937">
        <v>15.51</v>
      </c>
      <c r="H112" s="938">
        <v>15.51</v>
      </c>
      <c r="I112" s="939">
        <v>0.25</v>
      </c>
      <c r="J112" s="940">
        <f t="shared" si="14"/>
        <v>19.387499999999999</v>
      </c>
      <c r="K112" s="941">
        <f>ROUND(O112,2)</f>
        <v>43336.65</v>
      </c>
      <c r="L112" s="935" t="s">
        <v>261</v>
      </c>
      <c r="M112" s="935" t="s">
        <v>266</v>
      </c>
      <c r="N112" s="942">
        <v>2235</v>
      </c>
      <c r="O112" s="943">
        <f t="shared" si="15"/>
        <v>43336.65</v>
      </c>
    </row>
    <row r="113" spans="1:15" ht="45" customHeight="1" x14ac:dyDescent="0.25">
      <c r="A113" s="944" t="s">
        <v>345</v>
      </c>
      <c r="B113" s="944" t="s">
        <v>51</v>
      </c>
      <c r="C113" s="944" t="s">
        <v>346</v>
      </c>
      <c r="D113" s="944" t="s">
        <v>347</v>
      </c>
      <c r="E113" s="945">
        <f>N113</f>
        <v>2915</v>
      </c>
      <c r="F113" s="944" t="s">
        <v>126</v>
      </c>
      <c r="G113" s="946">
        <v>8.85</v>
      </c>
      <c r="H113" s="947">
        <v>8.85</v>
      </c>
      <c r="I113" s="948">
        <v>0.25</v>
      </c>
      <c r="J113" s="949">
        <f t="shared" si="14"/>
        <v>11.0625</v>
      </c>
      <c r="K113" s="950">
        <f>ROUND(O113,2)</f>
        <v>32239.9</v>
      </c>
      <c r="L113" s="944" t="s">
        <v>261</v>
      </c>
      <c r="M113" s="944" t="s">
        <v>266</v>
      </c>
      <c r="N113" s="951">
        <v>2915</v>
      </c>
      <c r="O113" s="952">
        <f t="shared" si="15"/>
        <v>32239.9</v>
      </c>
    </row>
    <row r="114" spans="1:15" ht="45" customHeight="1" x14ac:dyDescent="0.25">
      <c r="A114" s="953" t="s">
        <v>348</v>
      </c>
      <c r="B114" s="953" t="s">
        <v>51</v>
      </c>
      <c r="C114" s="953" t="s">
        <v>349</v>
      </c>
      <c r="D114" s="953" t="s">
        <v>350</v>
      </c>
      <c r="E114" s="954">
        <f>N114</f>
        <v>1103</v>
      </c>
      <c r="F114" s="953" t="s">
        <v>126</v>
      </c>
      <c r="G114" s="955">
        <v>7.85</v>
      </c>
      <c r="H114" s="956">
        <v>7.85</v>
      </c>
      <c r="I114" s="957">
        <v>0.25</v>
      </c>
      <c r="J114" s="958">
        <f t="shared" si="14"/>
        <v>9.8125</v>
      </c>
      <c r="K114" s="959">
        <f>ROUND(O114,2)</f>
        <v>10820.43</v>
      </c>
      <c r="L114" s="953" t="s">
        <v>261</v>
      </c>
      <c r="M114" s="953" t="s">
        <v>266</v>
      </c>
      <c r="N114" s="960">
        <v>1103</v>
      </c>
      <c r="O114" s="961">
        <f t="shared" si="15"/>
        <v>10820.43</v>
      </c>
    </row>
    <row r="115" spans="1:15" ht="45" customHeight="1" x14ac:dyDescent="0.25">
      <c r="A115" s="962" t="s">
        <v>351</v>
      </c>
      <c r="B115" s="962" t="s">
        <v>51</v>
      </c>
      <c r="C115" s="962" t="s">
        <v>352</v>
      </c>
      <c r="D115" s="962" t="s">
        <v>353</v>
      </c>
      <c r="E115" s="963">
        <f>N115</f>
        <v>2915</v>
      </c>
      <c r="F115" s="962" t="s">
        <v>126</v>
      </c>
      <c r="G115" s="964">
        <v>7.14</v>
      </c>
      <c r="H115" s="965">
        <v>7.14</v>
      </c>
      <c r="I115" s="966">
        <v>0.25</v>
      </c>
      <c r="J115" s="967">
        <f t="shared" si="14"/>
        <v>8.9249999999999989</v>
      </c>
      <c r="K115" s="968">
        <f>ROUND(O115,2)</f>
        <v>26030.95</v>
      </c>
      <c r="L115" s="962" t="s">
        <v>261</v>
      </c>
      <c r="M115" s="962" t="s">
        <v>266</v>
      </c>
      <c r="N115" s="969">
        <v>2915</v>
      </c>
      <c r="O115" s="970">
        <f t="shared" si="15"/>
        <v>26030.95</v>
      </c>
    </row>
    <row r="116" spans="1:15" ht="45" customHeight="1" x14ac:dyDescent="0.25">
      <c r="A116" s="971" t="s">
        <v>354</v>
      </c>
      <c r="B116" s="971" t="s">
        <v>51</v>
      </c>
      <c r="C116" s="971" t="s">
        <v>355</v>
      </c>
      <c r="D116" s="971" t="s">
        <v>356</v>
      </c>
      <c r="E116" s="972">
        <f>N116</f>
        <v>350</v>
      </c>
      <c r="F116" s="971" t="s">
        <v>23</v>
      </c>
      <c r="G116" s="973">
        <v>11.54</v>
      </c>
      <c r="H116" s="974">
        <v>11.54</v>
      </c>
      <c r="I116" s="975">
        <v>0.25</v>
      </c>
      <c r="J116" s="976">
        <f t="shared" si="14"/>
        <v>14.424999999999999</v>
      </c>
      <c r="K116" s="977">
        <f>ROUND(O116,2)</f>
        <v>5050.5</v>
      </c>
      <c r="L116" s="971" t="s">
        <v>261</v>
      </c>
      <c r="M116" s="971" t="s">
        <v>266</v>
      </c>
      <c r="N116" s="978">
        <v>350</v>
      </c>
      <c r="O116" s="979">
        <f t="shared" si="15"/>
        <v>5050.5</v>
      </c>
    </row>
    <row r="117" spans="1:15" ht="45" customHeight="1" x14ac:dyDescent="0.25">
      <c r="A117" s="980" t="s">
        <v>357</v>
      </c>
      <c r="B117" s="980" t="s">
        <v>51</v>
      </c>
      <c r="C117" s="980" t="s">
        <v>358</v>
      </c>
      <c r="D117" s="980" t="s">
        <v>359</v>
      </c>
      <c r="E117" s="981">
        <f>N117</f>
        <v>400</v>
      </c>
      <c r="F117" s="980" t="s">
        <v>23</v>
      </c>
      <c r="G117" s="982">
        <v>7.61</v>
      </c>
      <c r="H117" s="983">
        <v>7.61</v>
      </c>
      <c r="I117" s="984">
        <v>0.25</v>
      </c>
      <c r="J117" s="985">
        <f t="shared" si="14"/>
        <v>9.5125000000000011</v>
      </c>
      <c r="K117" s="986">
        <f>ROUND(O117,2)</f>
        <v>3804</v>
      </c>
      <c r="L117" s="980" t="s">
        <v>261</v>
      </c>
      <c r="M117" s="980" t="s">
        <v>266</v>
      </c>
      <c r="N117" s="987">
        <v>400</v>
      </c>
      <c r="O117" s="988">
        <f t="shared" si="15"/>
        <v>3804</v>
      </c>
    </row>
    <row r="118" spans="1:15" ht="45" customHeight="1" x14ac:dyDescent="0.25">
      <c r="A118" s="989" t="s">
        <v>360</v>
      </c>
      <c r="B118" s="989" t="s">
        <v>51</v>
      </c>
      <c r="C118" s="989" t="s">
        <v>361</v>
      </c>
      <c r="D118" s="989" t="s">
        <v>362</v>
      </c>
      <c r="E118" s="990">
        <f>N118</f>
        <v>200</v>
      </c>
      <c r="F118" s="989" t="s">
        <v>23</v>
      </c>
      <c r="G118" s="991">
        <v>11.48</v>
      </c>
      <c r="H118" s="992">
        <v>11.48</v>
      </c>
      <c r="I118" s="993">
        <v>0.25</v>
      </c>
      <c r="J118" s="994">
        <f t="shared" ref="J118:J149" si="16">ROUND(H118,2)+(ROUND(H118,2)*I118)</f>
        <v>14.350000000000001</v>
      </c>
      <c r="K118" s="995">
        <f>ROUND(O118,2)</f>
        <v>2870</v>
      </c>
      <c r="L118" s="989" t="s">
        <v>261</v>
      </c>
      <c r="M118" s="989" t="s">
        <v>266</v>
      </c>
      <c r="N118" s="996">
        <v>200</v>
      </c>
      <c r="O118" s="997">
        <f t="shared" ref="O118:O149" si="17">ROUND(J118,2)*N118</f>
        <v>2870</v>
      </c>
    </row>
    <row r="119" spans="1:15" ht="45" customHeight="1" x14ac:dyDescent="0.25">
      <c r="A119" s="998" t="s">
        <v>363</v>
      </c>
      <c r="B119" s="998" t="s">
        <v>51</v>
      </c>
      <c r="C119" s="998" t="s">
        <v>364</v>
      </c>
      <c r="D119" s="998" t="s">
        <v>365</v>
      </c>
      <c r="E119" s="999">
        <f>N119</f>
        <v>400</v>
      </c>
      <c r="F119" s="998" t="s">
        <v>23</v>
      </c>
      <c r="G119" s="1000">
        <v>5.82</v>
      </c>
      <c r="H119" s="1001">
        <v>5.82</v>
      </c>
      <c r="I119" s="1002">
        <v>0.25</v>
      </c>
      <c r="J119" s="1003">
        <f t="shared" si="16"/>
        <v>7.2750000000000004</v>
      </c>
      <c r="K119" s="1004">
        <f>ROUND(O119,2)</f>
        <v>2912</v>
      </c>
      <c r="L119" s="998" t="s">
        <v>261</v>
      </c>
      <c r="M119" s="998" t="s">
        <v>266</v>
      </c>
      <c r="N119" s="1005">
        <v>400</v>
      </c>
      <c r="O119" s="1006">
        <f t="shared" si="17"/>
        <v>2912</v>
      </c>
    </row>
    <row r="120" spans="1:15" ht="45" customHeight="1" x14ac:dyDescent="0.25">
      <c r="A120" s="1007" t="s">
        <v>366</v>
      </c>
      <c r="B120" s="1007" t="s">
        <v>51</v>
      </c>
      <c r="C120" s="1007" t="s">
        <v>367</v>
      </c>
      <c r="D120" s="1007" t="s">
        <v>368</v>
      </c>
      <c r="E120" s="1008">
        <f>N120</f>
        <v>255</v>
      </c>
      <c r="F120" s="1007" t="s">
        <v>126</v>
      </c>
      <c r="G120" s="1009">
        <v>4.8499999999999996</v>
      </c>
      <c r="H120" s="1010">
        <v>4.8499999999999996</v>
      </c>
      <c r="I120" s="1011">
        <v>0.25</v>
      </c>
      <c r="J120" s="1012">
        <f t="shared" si="16"/>
        <v>6.0625</v>
      </c>
      <c r="K120" s="1013">
        <f>ROUND(O120,2)</f>
        <v>1545.3</v>
      </c>
      <c r="L120" s="1007" t="s">
        <v>261</v>
      </c>
      <c r="M120" s="1007" t="s">
        <v>266</v>
      </c>
      <c r="N120" s="1014">
        <v>255</v>
      </c>
      <c r="O120" s="1015">
        <f t="shared" si="17"/>
        <v>1545.3</v>
      </c>
    </row>
    <row r="121" spans="1:15" ht="45" customHeight="1" x14ac:dyDescent="0.25">
      <c r="A121" s="1016" t="s">
        <v>369</v>
      </c>
      <c r="B121" s="1016" t="s">
        <v>51</v>
      </c>
      <c r="C121" s="1016" t="s">
        <v>370</v>
      </c>
      <c r="D121" s="1016" t="s">
        <v>371</v>
      </c>
      <c r="E121" s="1017">
        <f>N121</f>
        <v>435</v>
      </c>
      <c r="F121" s="1016" t="s">
        <v>126</v>
      </c>
      <c r="G121" s="1018">
        <v>20.7</v>
      </c>
      <c r="H121" s="1019">
        <v>20.7</v>
      </c>
      <c r="I121" s="1020">
        <v>0.25</v>
      </c>
      <c r="J121" s="1021">
        <f t="shared" si="16"/>
        <v>25.875</v>
      </c>
      <c r="K121" s="1022">
        <f>ROUND(O121,2)</f>
        <v>11257.8</v>
      </c>
      <c r="L121" s="1016" t="s">
        <v>261</v>
      </c>
      <c r="M121" s="1016" t="s">
        <v>266</v>
      </c>
      <c r="N121" s="1023">
        <v>435</v>
      </c>
      <c r="O121" s="1024">
        <f t="shared" si="17"/>
        <v>11257.8</v>
      </c>
    </row>
    <row r="122" spans="1:15" ht="45" customHeight="1" x14ac:dyDescent="0.25">
      <c r="A122" s="1025" t="s">
        <v>372</v>
      </c>
      <c r="B122" s="1025" t="s">
        <v>20</v>
      </c>
      <c r="C122" s="1025" t="s">
        <v>373</v>
      </c>
      <c r="D122" s="1025" t="s">
        <v>374</v>
      </c>
      <c r="E122" s="1026">
        <f>N122</f>
        <v>50</v>
      </c>
      <c r="F122" s="1025" t="s">
        <v>23</v>
      </c>
      <c r="G122" s="1027">
        <v>906.95</v>
      </c>
      <c r="H122" s="1028">
        <v>906.95</v>
      </c>
      <c r="I122" s="1029">
        <v>0.25</v>
      </c>
      <c r="J122" s="1030">
        <f t="shared" si="16"/>
        <v>1133.6875</v>
      </c>
      <c r="K122" s="1031">
        <f>ROUND(O122,2)</f>
        <v>56684.5</v>
      </c>
      <c r="L122" s="1025" t="s">
        <v>261</v>
      </c>
      <c r="M122" s="1025" t="s">
        <v>266</v>
      </c>
      <c r="N122" s="1032">
        <v>50</v>
      </c>
      <c r="O122" s="1033">
        <f t="shared" si="17"/>
        <v>56684.5</v>
      </c>
    </row>
    <row r="123" spans="1:15" ht="45" customHeight="1" x14ac:dyDescent="0.25">
      <c r="A123" s="1034" t="s">
        <v>375</v>
      </c>
      <c r="B123" s="1034" t="s">
        <v>51</v>
      </c>
      <c r="C123" s="1034" t="s">
        <v>376</v>
      </c>
      <c r="D123" s="1034" t="s">
        <v>377</v>
      </c>
      <c r="E123" s="1035">
        <f>N123</f>
        <v>50</v>
      </c>
      <c r="F123" s="1034" t="s">
        <v>23</v>
      </c>
      <c r="G123" s="1036">
        <v>81.55</v>
      </c>
      <c r="H123" s="1037">
        <v>81.55</v>
      </c>
      <c r="I123" s="1038">
        <v>0.25</v>
      </c>
      <c r="J123" s="1039">
        <f t="shared" si="16"/>
        <v>101.9375</v>
      </c>
      <c r="K123" s="1040">
        <f>ROUND(O123,2)</f>
        <v>5097</v>
      </c>
      <c r="L123" s="1034" t="s">
        <v>261</v>
      </c>
      <c r="M123" s="1034" t="s">
        <v>266</v>
      </c>
      <c r="N123" s="1041">
        <v>50</v>
      </c>
      <c r="O123" s="1042">
        <f t="shared" si="17"/>
        <v>5097</v>
      </c>
    </row>
    <row r="124" spans="1:15" ht="45" customHeight="1" x14ac:dyDescent="0.25">
      <c r="A124" s="1043" t="s">
        <v>378</v>
      </c>
      <c r="B124" s="1043" t="s">
        <v>51</v>
      </c>
      <c r="C124" s="1043" t="s">
        <v>379</v>
      </c>
      <c r="D124" s="1043" t="s">
        <v>380</v>
      </c>
      <c r="E124" s="1044">
        <f>N124</f>
        <v>150</v>
      </c>
      <c r="F124" s="1043" t="s">
        <v>23</v>
      </c>
      <c r="G124" s="1045">
        <v>85.88</v>
      </c>
      <c r="H124" s="1046">
        <v>85.88</v>
      </c>
      <c r="I124" s="1047">
        <v>0.25</v>
      </c>
      <c r="J124" s="1048">
        <f t="shared" si="16"/>
        <v>107.35</v>
      </c>
      <c r="K124" s="1049">
        <f>ROUND(O124,2)</f>
        <v>16102.5</v>
      </c>
      <c r="L124" s="1043" t="s">
        <v>261</v>
      </c>
      <c r="M124" s="1043" t="s">
        <v>266</v>
      </c>
      <c r="N124" s="1050">
        <v>150</v>
      </c>
      <c r="O124" s="1051">
        <f t="shared" si="17"/>
        <v>16102.5</v>
      </c>
    </row>
    <row r="125" spans="1:15" ht="45" customHeight="1" x14ac:dyDescent="0.25">
      <c r="A125" s="1052" t="s">
        <v>381</v>
      </c>
      <c r="B125" s="1052" t="s">
        <v>51</v>
      </c>
      <c r="C125" s="1052" t="s">
        <v>382</v>
      </c>
      <c r="D125" s="1052" t="s">
        <v>383</v>
      </c>
      <c r="E125" s="1053">
        <f>N125</f>
        <v>100</v>
      </c>
      <c r="F125" s="1052" t="s">
        <v>23</v>
      </c>
      <c r="G125" s="1054">
        <v>37.53</v>
      </c>
      <c r="H125" s="1055">
        <v>37.53</v>
      </c>
      <c r="I125" s="1056">
        <v>0.25</v>
      </c>
      <c r="J125" s="1057">
        <f t="shared" si="16"/>
        <v>46.912500000000001</v>
      </c>
      <c r="K125" s="1058">
        <f>ROUND(O125,2)</f>
        <v>4691</v>
      </c>
      <c r="L125" s="1052" t="s">
        <v>261</v>
      </c>
      <c r="M125" s="1052" t="s">
        <v>266</v>
      </c>
      <c r="N125" s="1059">
        <v>100</v>
      </c>
      <c r="O125" s="1060">
        <f t="shared" si="17"/>
        <v>4691</v>
      </c>
    </row>
    <row r="126" spans="1:15" ht="45" customHeight="1" x14ac:dyDescent="0.25">
      <c r="A126" s="1061" t="s">
        <v>384</v>
      </c>
      <c r="B126" s="1061" t="s">
        <v>51</v>
      </c>
      <c r="C126" s="1061" t="s">
        <v>385</v>
      </c>
      <c r="D126" s="1061" t="s">
        <v>386</v>
      </c>
      <c r="E126" s="1062">
        <f>N126</f>
        <v>200</v>
      </c>
      <c r="F126" s="1061" t="s">
        <v>23</v>
      </c>
      <c r="G126" s="1063">
        <v>10.72</v>
      </c>
      <c r="H126" s="1064">
        <v>10.72</v>
      </c>
      <c r="I126" s="1065">
        <v>0.25</v>
      </c>
      <c r="J126" s="1066">
        <f t="shared" si="16"/>
        <v>13.4</v>
      </c>
      <c r="K126" s="1067">
        <f>ROUND(O126,2)</f>
        <v>2680</v>
      </c>
      <c r="L126" s="1061" t="s">
        <v>261</v>
      </c>
      <c r="M126" s="1061" t="s">
        <v>266</v>
      </c>
      <c r="N126" s="1068">
        <v>200</v>
      </c>
      <c r="O126" s="1069">
        <f t="shared" si="17"/>
        <v>2680</v>
      </c>
    </row>
    <row r="127" spans="1:15" ht="45" customHeight="1" x14ac:dyDescent="0.25">
      <c r="A127" s="1070" t="s">
        <v>387</v>
      </c>
      <c r="B127" s="1070" t="s">
        <v>51</v>
      </c>
      <c r="C127" s="1070" t="s">
        <v>388</v>
      </c>
      <c r="D127" s="1070" t="s">
        <v>389</v>
      </c>
      <c r="E127" s="1071">
        <f>N127</f>
        <v>50</v>
      </c>
      <c r="F127" s="1070" t="s">
        <v>23</v>
      </c>
      <c r="G127" s="1072">
        <v>149.81</v>
      </c>
      <c r="H127" s="1073">
        <v>149.81</v>
      </c>
      <c r="I127" s="1074">
        <v>0.25</v>
      </c>
      <c r="J127" s="1075">
        <f t="shared" si="16"/>
        <v>187.26249999999999</v>
      </c>
      <c r="K127" s="1076">
        <f>ROUND(O127,2)</f>
        <v>9363</v>
      </c>
      <c r="L127" s="1070" t="s">
        <v>261</v>
      </c>
      <c r="M127" s="1070" t="s">
        <v>266</v>
      </c>
      <c r="N127" s="1077">
        <v>50</v>
      </c>
      <c r="O127" s="1078">
        <f t="shared" si="17"/>
        <v>9363</v>
      </c>
    </row>
    <row r="128" spans="1:15" ht="45" customHeight="1" x14ac:dyDescent="0.25">
      <c r="A128" s="1079" t="s">
        <v>390</v>
      </c>
      <c r="B128" s="1079" t="s">
        <v>20</v>
      </c>
      <c r="C128" s="1079" t="s">
        <v>391</v>
      </c>
      <c r="D128" s="1079" t="s">
        <v>392</v>
      </c>
      <c r="E128" s="1080">
        <f>N128</f>
        <v>50</v>
      </c>
      <c r="F128" s="1079" t="s">
        <v>23</v>
      </c>
      <c r="G128" s="1081">
        <v>351.95</v>
      </c>
      <c r="H128" s="1082">
        <v>351.95</v>
      </c>
      <c r="I128" s="1083">
        <v>0.25</v>
      </c>
      <c r="J128" s="1084">
        <f t="shared" si="16"/>
        <v>439.9375</v>
      </c>
      <c r="K128" s="1085">
        <f>ROUND(O128,2)</f>
        <v>21997</v>
      </c>
      <c r="L128" s="1079" t="s">
        <v>261</v>
      </c>
      <c r="M128" s="1079" t="s">
        <v>266</v>
      </c>
      <c r="N128" s="1086">
        <v>50</v>
      </c>
      <c r="O128" s="1087">
        <f t="shared" si="17"/>
        <v>21997</v>
      </c>
    </row>
    <row r="129" spans="1:15" ht="45" customHeight="1" x14ac:dyDescent="0.25">
      <c r="A129" s="1088" t="s">
        <v>393</v>
      </c>
      <c r="B129" s="1088" t="s">
        <v>51</v>
      </c>
      <c r="C129" s="1088" t="s">
        <v>394</v>
      </c>
      <c r="D129" s="1088" t="s">
        <v>395</v>
      </c>
      <c r="E129" s="1089">
        <f>N129</f>
        <v>50</v>
      </c>
      <c r="F129" s="1088" t="s">
        <v>23</v>
      </c>
      <c r="G129" s="1090">
        <v>36.119999999999997</v>
      </c>
      <c r="H129" s="1091">
        <v>36.119999999999997</v>
      </c>
      <c r="I129" s="1092">
        <v>0.25</v>
      </c>
      <c r="J129" s="1093">
        <f t="shared" si="16"/>
        <v>45.15</v>
      </c>
      <c r="K129" s="1094">
        <f>ROUND(O129,2)</f>
        <v>2257.5</v>
      </c>
      <c r="L129" s="1088" t="s">
        <v>261</v>
      </c>
      <c r="M129" s="1088" t="s">
        <v>266</v>
      </c>
      <c r="N129" s="1095">
        <v>50</v>
      </c>
      <c r="O129" s="1096">
        <f t="shared" si="17"/>
        <v>2257.5</v>
      </c>
    </row>
    <row r="130" spans="1:15" ht="45" customHeight="1" x14ac:dyDescent="0.25">
      <c r="A130" s="1097" t="s">
        <v>396</v>
      </c>
      <c r="B130" s="1097" t="s">
        <v>51</v>
      </c>
      <c r="C130" s="1097" t="s">
        <v>397</v>
      </c>
      <c r="D130" s="1097" t="s">
        <v>398</v>
      </c>
      <c r="E130" s="1098">
        <f>N130</f>
        <v>337.5</v>
      </c>
      <c r="F130" s="1097" t="s">
        <v>126</v>
      </c>
      <c r="G130" s="1099">
        <v>10.96</v>
      </c>
      <c r="H130" s="1100">
        <v>10.96</v>
      </c>
      <c r="I130" s="1101">
        <v>0.25</v>
      </c>
      <c r="J130" s="1102">
        <f t="shared" si="16"/>
        <v>13.700000000000001</v>
      </c>
      <c r="K130" s="1103">
        <f>ROUND(O130,2)</f>
        <v>4623.75</v>
      </c>
      <c r="L130" s="1097" t="s">
        <v>261</v>
      </c>
      <c r="M130" s="1097" t="s">
        <v>266</v>
      </c>
      <c r="N130" s="1104">
        <v>337.5</v>
      </c>
      <c r="O130" s="1105">
        <f t="shared" si="17"/>
        <v>4623.75</v>
      </c>
    </row>
    <row r="131" spans="1:15" ht="45" customHeight="1" x14ac:dyDescent="0.25">
      <c r="A131" s="1106" t="s">
        <v>399</v>
      </c>
      <c r="B131" s="1106" t="s">
        <v>51</v>
      </c>
      <c r="C131" s="1106" t="s">
        <v>367</v>
      </c>
      <c r="D131" s="1106" t="s">
        <v>368</v>
      </c>
      <c r="E131" s="1107">
        <f>N131</f>
        <v>150</v>
      </c>
      <c r="F131" s="1106" t="s">
        <v>126</v>
      </c>
      <c r="G131" s="1108">
        <v>4.8499999999999996</v>
      </c>
      <c r="H131" s="1109">
        <v>4.8499999999999996</v>
      </c>
      <c r="I131" s="1110">
        <v>0.25</v>
      </c>
      <c r="J131" s="1111">
        <f t="shared" si="16"/>
        <v>6.0625</v>
      </c>
      <c r="K131" s="1112">
        <f>ROUND(O131,2)</f>
        <v>909</v>
      </c>
      <c r="L131" s="1106" t="s">
        <v>261</v>
      </c>
      <c r="M131" s="1106" t="s">
        <v>266</v>
      </c>
      <c r="N131" s="1113">
        <v>150</v>
      </c>
      <c r="O131" s="1114">
        <f t="shared" si="17"/>
        <v>908.99999999999989</v>
      </c>
    </row>
    <row r="132" spans="1:15" ht="45" customHeight="1" x14ac:dyDescent="0.25">
      <c r="A132" s="1115" t="s">
        <v>400</v>
      </c>
      <c r="B132" s="1115" t="s">
        <v>51</v>
      </c>
      <c r="C132" s="1115" t="s">
        <v>358</v>
      </c>
      <c r="D132" s="1115" t="s">
        <v>359</v>
      </c>
      <c r="E132" s="1116">
        <f>N132</f>
        <v>100</v>
      </c>
      <c r="F132" s="1115" t="s">
        <v>23</v>
      </c>
      <c r="G132" s="1117">
        <v>7.61</v>
      </c>
      <c r="H132" s="1118">
        <v>7.61</v>
      </c>
      <c r="I132" s="1119">
        <v>0.25</v>
      </c>
      <c r="J132" s="1120">
        <f t="shared" si="16"/>
        <v>9.5125000000000011</v>
      </c>
      <c r="K132" s="1121">
        <f>ROUND(O132,2)</f>
        <v>951</v>
      </c>
      <c r="L132" s="1115" t="s">
        <v>261</v>
      </c>
      <c r="M132" s="1115" t="s">
        <v>266</v>
      </c>
      <c r="N132" s="1122">
        <v>100</v>
      </c>
      <c r="O132" s="1123">
        <f t="shared" si="17"/>
        <v>951</v>
      </c>
    </row>
    <row r="133" spans="1:15" ht="45" customHeight="1" x14ac:dyDescent="0.25">
      <c r="A133" s="1124" t="s">
        <v>401</v>
      </c>
      <c r="B133" s="1124" t="s">
        <v>51</v>
      </c>
      <c r="C133" s="1124" t="s">
        <v>402</v>
      </c>
      <c r="D133" s="1124" t="s">
        <v>403</v>
      </c>
      <c r="E133" s="1125">
        <f>N133</f>
        <v>50</v>
      </c>
      <c r="F133" s="1124" t="s">
        <v>23</v>
      </c>
      <c r="G133" s="1126">
        <v>10.55</v>
      </c>
      <c r="H133" s="1127">
        <v>10.55</v>
      </c>
      <c r="I133" s="1128">
        <v>0.25</v>
      </c>
      <c r="J133" s="1129">
        <f t="shared" si="16"/>
        <v>13.1875</v>
      </c>
      <c r="K133" s="1130">
        <f>ROUND(O133,2)</f>
        <v>659.5</v>
      </c>
      <c r="L133" s="1124" t="s">
        <v>261</v>
      </c>
      <c r="M133" s="1124" t="s">
        <v>266</v>
      </c>
      <c r="N133" s="1131">
        <v>50</v>
      </c>
      <c r="O133" s="1132">
        <f t="shared" si="17"/>
        <v>659.5</v>
      </c>
    </row>
    <row r="134" spans="1:15" ht="45" customHeight="1" x14ac:dyDescent="0.25">
      <c r="A134" s="1133" t="s">
        <v>404</v>
      </c>
      <c r="B134" s="1133" t="s">
        <v>51</v>
      </c>
      <c r="C134" s="1133" t="s">
        <v>405</v>
      </c>
      <c r="D134" s="1133" t="s">
        <v>406</v>
      </c>
      <c r="E134" s="1134">
        <f>N134</f>
        <v>50</v>
      </c>
      <c r="F134" s="1133" t="s">
        <v>23</v>
      </c>
      <c r="G134" s="1135">
        <v>290.91000000000003</v>
      </c>
      <c r="H134" s="1136">
        <v>290.91000000000003</v>
      </c>
      <c r="I134" s="1137">
        <v>0.25</v>
      </c>
      <c r="J134" s="1138">
        <f t="shared" si="16"/>
        <v>363.63750000000005</v>
      </c>
      <c r="K134" s="1139">
        <f>ROUND(O134,2)</f>
        <v>18182</v>
      </c>
      <c r="L134" s="1133" t="s">
        <v>261</v>
      </c>
      <c r="M134" s="1133" t="s">
        <v>266</v>
      </c>
      <c r="N134" s="1140">
        <v>50</v>
      </c>
      <c r="O134" s="1141">
        <f t="shared" si="17"/>
        <v>18182</v>
      </c>
    </row>
    <row r="135" spans="1:15" ht="45" customHeight="1" x14ac:dyDescent="0.25">
      <c r="A135" s="1142" t="s">
        <v>407</v>
      </c>
      <c r="B135" s="1142" t="s">
        <v>51</v>
      </c>
      <c r="C135" s="1142" t="s">
        <v>408</v>
      </c>
      <c r="D135" s="1142" t="s">
        <v>409</v>
      </c>
      <c r="E135" s="1143">
        <f>N135</f>
        <v>50</v>
      </c>
      <c r="F135" s="1142" t="s">
        <v>23</v>
      </c>
      <c r="G135" s="1144">
        <v>3.71</v>
      </c>
      <c r="H135" s="1145">
        <v>3.71</v>
      </c>
      <c r="I135" s="1146">
        <v>0.25</v>
      </c>
      <c r="J135" s="1147">
        <f t="shared" si="16"/>
        <v>4.6375000000000002</v>
      </c>
      <c r="K135" s="1148">
        <f>ROUND(O135,2)</f>
        <v>232</v>
      </c>
      <c r="L135" s="1142" t="s">
        <v>261</v>
      </c>
      <c r="M135" s="1142" t="s">
        <v>266</v>
      </c>
      <c r="N135" s="1149">
        <v>50</v>
      </c>
      <c r="O135" s="1150">
        <f t="shared" si="17"/>
        <v>231.99999999999997</v>
      </c>
    </row>
    <row r="136" spans="1:15" ht="45" customHeight="1" x14ac:dyDescent="0.25">
      <c r="A136" s="1151" t="s">
        <v>410</v>
      </c>
      <c r="B136" s="1151" t="s">
        <v>51</v>
      </c>
      <c r="C136" s="1151" t="s">
        <v>411</v>
      </c>
      <c r="D136" s="1151" t="s">
        <v>412</v>
      </c>
      <c r="E136" s="1152">
        <f>N136</f>
        <v>100</v>
      </c>
      <c r="F136" s="1151" t="s">
        <v>23</v>
      </c>
      <c r="G136" s="1153">
        <v>4.1900000000000004</v>
      </c>
      <c r="H136" s="1154">
        <v>4.1900000000000004</v>
      </c>
      <c r="I136" s="1155">
        <v>0.25</v>
      </c>
      <c r="J136" s="1156">
        <f t="shared" si="16"/>
        <v>5.2375000000000007</v>
      </c>
      <c r="K136" s="1157">
        <f>ROUND(O136,2)</f>
        <v>524</v>
      </c>
      <c r="L136" s="1151" t="s">
        <v>261</v>
      </c>
      <c r="M136" s="1151" t="s">
        <v>266</v>
      </c>
      <c r="N136" s="1158">
        <v>100</v>
      </c>
      <c r="O136" s="1159">
        <f t="shared" si="17"/>
        <v>524</v>
      </c>
    </row>
    <row r="137" spans="1:15" ht="45" customHeight="1" x14ac:dyDescent="0.25">
      <c r="A137" s="1160" t="s">
        <v>413</v>
      </c>
      <c r="B137" s="1160" t="s">
        <v>51</v>
      </c>
      <c r="C137" s="1160" t="s">
        <v>414</v>
      </c>
      <c r="D137" s="1160" t="s">
        <v>415</v>
      </c>
      <c r="E137" s="1161">
        <f>N137</f>
        <v>50</v>
      </c>
      <c r="F137" s="1160" t="s">
        <v>23</v>
      </c>
      <c r="G137" s="1162">
        <v>17.64</v>
      </c>
      <c r="H137" s="1163">
        <v>17.64</v>
      </c>
      <c r="I137" s="1164">
        <v>0.25</v>
      </c>
      <c r="J137" s="1165">
        <f t="shared" si="16"/>
        <v>22.05</v>
      </c>
      <c r="K137" s="1166">
        <f>ROUND(O137,2)</f>
        <v>1102.5</v>
      </c>
      <c r="L137" s="1160" t="s">
        <v>261</v>
      </c>
      <c r="M137" s="1160" t="s">
        <v>266</v>
      </c>
      <c r="N137" s="1167">
        <v>50</v>
      </c>
      <c r="O137" s="1168">
        <f t="shared" si="17"/>
        <v>1102.5</v>
      </c>
    </row>
    <row r="138" spans="1:15" ht="45" customHeight="1" x14ac:dyDescent="0.25">
      <c r="A138" s="1169" t="s">
        <v>416</v>
      </c>
      <c r="B138" s="1169" t="s">
        <v>51</v>
      </c>
      <c r="C138" s="1169" t="s">
        <v>417</v>
      </c>
      <c r="D138" s="1169" t="s">
        <v>418</v>
      </c>
      <c r="E138" s="1170">
        <f>N138</f>
        <v>100</v>
      </c>
      <c r="F138" s="1169" t="s">
        <v>23</v>
      </c>
      <c r="G138" s="1171">
        <v>23.71</v>
      </c>
      <c r="H138" s="1172">
        <v>23.71</v>
      </c>
      <c r="I138" s="1173">
        <v>0.25</v>
      </c>
      <c r="J138" s="1174">
        <f t="shared" si="16"/>
        <v>29.637500000000003</v>
      </c>
      <c r="K138" s="1175">
        <f>ROUND(O138,2)</f>
        <v>2964</v>
      </c>
      <c r="L138" s="1169" t="s">
        <v>261</v>
      </c>
      <c r="M138" s="1169" t="s">
        <v>266</v>
      </c>
      <c r="N138" s="1176">
        <v>100</v>
      </c>
      <c r="O138" s="1177">
        <f t="shared" si="17"/>
        <v>2964</v>
      </c>
    </row>
    <row r="139" spans="1:15" ht="45" customHeight="1" x14ac:dyDescent="0.25">
      <c r="A139" s="1178" t="s">
        <v>419</v>
      </c>
      <c r="B139" s="1178" t="s">
        <v>51</v>
      </c>
      <c r="C139" s="1178" t="s">
        <v>420</v>
      </c>
      <c r="D139" s="1178" t="s">
        <v>421</v>
      </c>
      <c r="E139" s="1179">
        <f>N139</f>
        <v>50</v>
      </c>
      <c r="F139" s="1178" t="s">
        <v>23</v>
      </c>
      <c r="G139" s="1180">
        <v>38.380000000000003</v>
      </c>
      <c r="H139" s="1181">
        <v>38.380000000000003</v>
      </c>
      <c r="I139" s="1182">
        <v>0.25</v>
      </c>
      <c r="J139" s="1183">
        <f t="shared" si="16"/>
        <v>47.975000000000001</v>
      </c>
      <c r="K139" s="1184">
        <f>ROUND(O139,2)</f>
        <v>2399</v>
      </c>
      <c r="L139" s="1178" t="s">
        <v>261</v>
      </c>
      <c r="M139" s="1178" t="s">
        <v>266</v>
      </c>
      <c r="N139" s="1185">
        <v>50</v>
      </c>
      <c r="O139" s="1186">
        <f t="shared" si="17"/>
        <v>2399</v>
      </c>
    </row>
    <row r="140" spans="1:15" ht="45" customHeight="1" x14ac:dyDescent="0.25">
      <c r="A140" s="1187" t="s">
        <v>422</v>
      </c>
      <c r="B140" s="1187" t="s">
        <v>51</v>
      </c>
      <c r="C140" s="1187" t="s">
        <v>358</v>
      </c>
      <c r="D140" s="1187" t="s">
        <v>359</v>
      </c>
      <c r="E140" s="1188">
        <f>N140</f>
        <v>400</v>
      </c>
      <c r="F140" s="1187" t="s">
        <v>23</v>
      </c>
      <c r="G140" s="1189">
        <v>7.61</v>
      </c>
      <c r="H140" s="1190">
        <v>7.61</v>
      </c>
      <c r="I140" s="1191">
        <v>0.25</v>
      </c>
      <c r="J140" s="1192">
        <f t="shared" si="16"/>
        <v>9.5125000000000011</v>
      </c>
      <c r="K140" s="1193">
        <f>ROUND(O140,2)</f>
        <v>3804</v>
      </c>
      <c r="L140" s="1187" t="s">
        <v>261</v>
      </c>
      <c r="M140" s="1187" t="s">
        <v>266</v>
      </c>
      <c r="N140" s="1194">
        <v>400</v>
      </c>
      <c r="O140" s="1195">
        <f t="shared" si="17"/>
        <v>3804</v>
      </c>
    </row>
    <row r="141" spans="1:15" ht="45" customHeight="1" x14ac:dyDescent="0.25">
      <c r="A141" s="1196" t="s">
        <v>423</v>
      </c>
      <c r="B141" s="1196" t="s">
        <v>51</v>
      </c>
      <c r="C141" s="1196" t="s">
        <v>424</v>
      </c>
      <c r="D141" s="1196" t="s">
        <v>425</v>
      </c>
      <c r="E141" s="1197">
        <f>N141</f>
        <v>200</v>
      </c>
      <c r="F141" s="1196" t="s">
        <v>23</v>
      </c>
      <c r="G141" s="1198">
        <v>10.67</v>
      </c>
      <c r="H141" s="1199">
        <v>10.67</v>
      </c>
      <c r="I141" s="1200">
        <v>0.25</v>
      </c>
      <c r="J141" s="1201">
        <f t="shared" si="16"/>
        <v>13.3375</v>
      </c>
      <c r="K141" s="1202">
        <f>ROUND(O141,2)</f>
        <v>2668</v>
      </c>
      <c r="L141" s="1196" t="s">
        <v>261</v>
      </c>
      <c r="M141" s="1196" t="s">
        <v>266</v>
      </c>
      <c r="N141" s="1203">
        <v>200</v>
      </c>
      <c r="O141" s="1204">
        <f t="shared" si="17"/>
        <v>2668</v>
      </c>
    </row>
    <row r="142" spans="1:15" ht="45" customHeight="1" x14ac:dyDescent="0.25">
      <c r="A142" s="1205" t="s">
        <v>426</v>
      </c>
      <c r="B142" s="1205" t="s">
        <v>51</v>
      </c>
      <c r="C142" s="1205" t="s">
        <v>427</v>
      </c>
      <c r="D142" s="1205" t="s">
        <v>428</v>
      </c>
      <c r="E142" s="1206">
        <f>N142</f>
        <v>50</v>
      </c>
      <c r="F142" s="1205" t="s">
        <v>23</v>
      </c>
      <c r="G142" s="1207">
        <v>12.26</v>
      </c>
      <c r="H142" s="1208">
        <v>12.26</v>
      </c>
      <c r="I142" s="1209">
        <v>0.25</v>
      </c>
      <c r="J142" s="1210">
        <f t="shared" si="16"/>
        <v>15.324999999999999</v>
      </c>
      <c r="K142" s="1211">
        <f>ROUND(O142,2)</f>
        <v>766.5</v>
      </c>
      <c r="L142" s="1205" t="s">
        <v>261</v>
      </c>
      <c r="M142" s="1205" t="s">
        <v>266</v>
      </c>
      <c r="N142" s="1212">
        <v>50</v>
      </c>
      <c r="O142" s="1213">
        <f t="shared" si="17"/>
        <v>766.5</v>
      </c>
    </row>
    <row r="143" spans="1:15" ht="45" customHeight="1" x14ac:dyDescent="0.25">
      <c r="A143" s="1214" t="s">
        <v>429</v>
      </c>
      <c r="B143" s="1214" t="s">
        <v>51</v>
      </c>
      <c r="C143" s="1214" t="s">
        <v>430</v>
      </c>
      <c r="D143" s="1214" t="s">
        <v>431</v>
      </c>
      <c r="E143" s="1215">
        <f>N143</f>
        <v>100</v>
      </c>
      <c r="F143" s="1214" t="s">
        <v>23</v>
      </c>
      <c r="G143" s="1216">
        <v>6.42</v>
      </c>
      <c r="H143" s="1217">
        <v>6.42</v>
      </c>
      <c r="I143" s="1218">
        <v>0.25</v>
      </c>
      <c r="J143" s="1219">
        <f t="shared" si="16"/>
        <v>8.0250000000000004</v>
      </c>
      <c r="K143" s="1220">
        <f>ROUND(O143,2)</f>
        <v>803</v>
      </c>
      <c r="L143" s="1214" t="s">
        <v>261</v>
      </c>
      <c r="M143" s="1214" t="s">
        <v>266</v>
      </c>
      <c r="N143" s="1221">
        <v>100</v>
      </c>
      <c r="O143" s="1222">
        <f t="shared" si="17"/>
        <v>802.99999999999989</v>
      </c>
    </row>
    <row r="144" spans="1:15" ht="45" customHeight="1" x14ac:dyDescent="0.25">
      <c r="A144" s="1223" t="s">
        <v>432</v>
      </c>
      <c r="B144" s="1223" t="s">
        <v>51</v>
      </c>
      <c r="C144" s="1223" t="s">
        <v>433</v>
      </c>
      <c r="D144" s="1223" t="s">
        <v>434</v>
      </c>
      <c r="E144" s="1224">
        <f>N144</f>
        <v>150</v>
      </c>
      <c r="F144" s="1223" t="s">
        <v>23</v>
      </c>
      <c r="G144" s="1225">
        <v>14.98</v>
      </c>
      <c r="H144" s="1226">
        <v>14.98</v>
      </c>
      <c r="I144" s="1227">
        <v>0.25</v>
      </c>
      <c r="J144" s="1228">
        <f t="shared" si="16"/>
        <v>18.725000000000001</v>
      </c>
      <c r="K144" s="1229">
        <f>ROUND(O144,2)</f>
        <v>2809.5</v>
      </c>
      <c r="L144" s="1223" t="s">
        <v>261</v>
      </c>
      <c r="M144" s="1223" t="s">
        <v>266</v>
      </c>
      <c r="N144" s="1230">
        <v>150</v>
      </c>
      <c r="O144" s="1231">
        <f t="shared" si="17"/>
        <v>2809.5</v>
      </c>
    </row>
    <row r="145" spans="1:15" ht="45" customHeight="1" x14ac:dyDescent="0.25">
      <c r="A145" s="1232" t="s">
        <v>435</v>
      </c>
      <c r="B145" s="1232" t="s">
        <v>51</v>
      </c>
      <c r="C145" s="1232" t="s">
        <v>436</v>
      </c>
      <c r="D145" s="1232" t="s">
        <v>437</v>
      </c>
      <c r="E145" s="1233">
        <f>N145</f>
        <v>50</v>
      </c>
      <c r="F145" s="1232" t="s">
        <v>23</v>
      </c>
      <c r="G145" s="1234">
        <v>16.63</v>
      </c>
      <c r="H145" s="1235">
        <v>16.63</v>
      </c>
      <c r="I145" s="1236">
        <v>0.25</v>
      </c>
      <c r="J145" s="1237">
        <f t="shared" si="16"/>
        <v>20.787499999999998</v>
      </c>
      <c r="K145" s="1238">
        <f>ROUND(O145,2)</f>
        <v>1039.5</v>
      </c>
      <c r="L145" s="1232" t="s">
        <v>261</v>
      </c>
      <c r="M145" s="1232" t="s">
        <v>266</v>
      </c>
      <c r="N145" s="1239">
        <v>50</v>
      </c>
      <c r="O145" s="1240">
        <f t="shared" si="17"/>
        <v>1039.5</v>
      </c>
    </row>
    <row r="146" spans="1:15" ht="45" customHeight="1" x14ac:dyDescent="0.25">
      <c r="A146" s="1241" t="s">
        <v>438</v>
      </c>
      <c r="B146" s="1241" t="s">
        <v>51</v>
      </c>
      <c r="C146" s="1241" t="s">
        <v>397</v>
      </c>
      <c r="D146" s="1241" t="s">
        <v>398</v>
      </c>
      <c r="E146" s="1242">
        <f>N146</f>
        <v>220</v>
      </c>
      <c r="F146" s="1241" t="s">
        <v>126</v>
      </c>
      <c r="G146" s="1243">
        <v>10.96</v>
      </c>
      <c r="H146" s="1244">
        <v>10.96</v>
      </c>
      <c r="I146" s="1245">
        <v>0.25</v>
      </c>
      <c r="J146" s="1246">
        <f t="shared" si="16"/>
        <v>13.700000000000001</v>
      </c>
      <c r="K146" s="1247">
        <f>ROUND(O146,2)</f>
        <v>3014</v>
      </c>
      <c r="L146" s="1241" t="s">
        <v>261</v>
      </c>
      <c r="M146" s="1241" t="s">
        <v>266</v>
      </c>
      <c r="N146" s="1248">
        <v>220</v>
      </c>
      <c r="O146" s="1249">
        <f t="shared" si="17"/>
        <v>3014</v>
      </c>
    </row>
    <row r="147" spans="1:15" ht="45" customHeight="1" x14ac:dyDescent="0.25">
      <c r="A147" s="1250" t="s">
        <v>439</v>
      </c>
      <c r="B147" s="1250" t="s">
        <v>51</v>
      </c>
      <c r="C147" s="1250" t="s">
        <v>440</v>
      </c>
      <c r="D147" s="1250" t="s">
        <v>441</v>
      </c>
      <c r="E147" s="1251">
        <f>N147</f>
        <v>527.5</v>
      </c>
      <c r="F147" s="1250" t="s">
        <v>126</v>
      </c>
      <c r="G147" s="1252">
        <v>16.95</v>
      </c>
      <c r="H147" s="1253">
        <v>16.95</v>
      </c>
      <c r="I147" s="1254">
        <v>0.25</v>
      </c>
      <c r="J147" s="1255">
        <f t="shared" si="16"/>
        <v>21.1875</v>
      </c>
      <c r="K147" s="1256">
        <f>ROUND(O147,2)</f>
        <v>11177.73</v>
      </c>
      <c r="L147" s="1250" t="s">
        <v>261</v>
      </c>
      <c r="M147" s="1250" t="s">
        <v>266</v>
      </c>
      <c r="N147" s="1257">
        <v>527.5</v>
      </c>
      <c r="O147" s="1258">
        <f t="shared" si="17"/>
        <v>11177.725</v>
      </c>
    </row>
    <row r="148" spans="1:15" ht="45" customHeight="1" x14ac:dyDescent="0.25">
      <c r="A148" s="1259" t="s">
        <v>442</v>
      </c>
      <c r="B148" s="1259" t="s">
        <v>51</v>
      </c>
      <c r="C148" s="1259" t="s">
        <v>443</v>
      </c>
      <c r="D148" s="1259" t="s">
        <v>444</v>
      </c>
      <c r="E148" s="1260">
        <f>N148</f>
        <v>150</v>
      </c>
      <c r="F148" s="1259" t="s">
        <v>23</v>
      </c>
      <c r="G148" s="1261">
        <v>9.19</v>
      </c>
      <c r="H148" s="1262">
        <v>9.19</v>
      </c>
      <c r="I148" s="1263">
        <v>0.25</v>
      </c>
      <c r="J148" s="1264">
        <f t="shared" si="16"/>
        <v>11.487499999999999</v>
      </c>
      <c r="K148" s="1265">
        <f>ROUND(O148,2)</f>
        <v>1723.5</v>
      </c>
      <c r="L148" s="1259" t="s">
        <v>261</v>
      </c>
      <c r="M148" s="1259" t="s">
        <v>266</v>
      </c>
      <c r="N148" s="1266">
        <v>150</v>
      </c>
      <c r="O148" s="1267">
        <f t="shared" si="17"/>
        <v>1723.5</v>
      </c>
    </row>
    <row r="149" spans="1:15" ht="45" customHeight="1" x14ac:dyDescent="0.25">
      <c r="A149" s="1268" t="s">
        <v>445</v>
      </c>
      <c r="B149" s="1268" t="s">
        <v>51</v>
      </c>
      <c r="C149" s="1268" t="s">
        <v>446</v>
      </c>
      <c r="D149" s="1268" t="s">
        <v>447</v>
      </c>
      <c r="E149" s="1269">
        <f>N149</f>
        <v>100</v>
      </c>
      <c r="F149" s="1268" t="s">
        <v>23</v>
      </c>
      <c r="G149" s="1270">
        <v>14.37</v>
      </c>
      <c r="H149" s="1271">
        <v>14.37</v>
      </c>
      <c r="I149" s="1272">
        <v>0.25</v>
      </c>
      <c r="J149" s="1273">
        <f t="shared" si="16"/>
        <v>17.962499999999999</v>
      </c>
      <c r="K149" s="1274">
        <f>ROUND(O149,2)</f>
        <v>1796</v>
      </c>
      <c r="L149" s="1268" t="s">
        <v>261</v>
      </c>
      <c r="M149" s="1268" t="s">
        <v>266</v>
      </c>
      <c r="N149" s="1275">
        <v>100</v>
      </c>
      <c r="O149" s="1276">
        <f t="shared" si="17"/>
        <v>1796</v>
      </c>
    </row>
    <row r="150" spans="1:15" ht="45" customHeight="1" x14ac:dyDescent="0.25">
      <c r="A150" s="1277" t="s">
        <v>448</v>
      </c>
      <c r="B150" s="1277" t="s">
        <v>51</v>
      </c>
      <c r="C150" s="1277" t="s">
        <v>449</v>
      </c>
      <c r="D150" s="1277" t="s">
        <v>450</v>
      </c>
      <c r="E150" s="1278">
        <f>N150</f>
        <v>100</v>
      </c>
      <c r="F150" s="1277" t="s">
        <v>23</v>
      </c>
      <c r="G150" s="1279">
        <v>8.99</v>
      </c>
      <c r="H150" s="1280">
        <v>8.99</v>
      </c>
      <c r="I150" s="1281">
        <v>0.25</v>
      </c>
      <c r="J150" s="1282">
        <f t="shared" ref="J150:J170" si="18">ROUND(H150,2)+(ROUND(H150,2)*I150)</f>
        <v>11.237500000000001</v>
      </c>
      <c r="K150" s="1283">
        <f>ROUND(O150,2)</f>
        <v>1124</v>
      </c>
      <c r="L150" s="1277" t="s">
        <v>261</v>
      </c>
      <c r="M150" s="1277" t="s">
        <v>266</v>
      </c>
      <c r="N150" s="1284">
        <v>100</v>
      </c>
      <c r="O150" s="1285">
        <f t="shared" ref="O150:O170" si="19">ROUND(J150,2)*N150</f>
        <v>1124</v>
      </c>
    </row>
    <row r="151" spans="1:15" ht="45" customHeight="1" x14ac:dyDescent="0.25">
      <c r="A151" s="1286" t="s">
        <v>451</v>
      </c>
      <c r="B151" s="1286" t="s">
        <v>51</v>
      </c>
      <c r="C151" s="1286" t="s">
        <v>452</v>
      </c>
      <c r="D151" s="1286" t="s">
        <v>453</v>
      </c>
      <c r="E151" s="1287">
        <f>N151</f>
        <v>450</v>
      </c>
      <c r="F151" s="1286" t="s">
        <v>23</v>
      </c>
      <c r="G151" s="1288">
        <v>13.74</v>
      </c>
      <c r="H151" s="1289">
        <v>13.74</v>
      </c>
      <c r="I151" s="1290">
        <v>0.25</v>
      </c>
      <c r="J151" s="1291">
        <f t="shared" si="18"/>
        <v>17.175000000000001</v>
      </c>
      <c r="K151" s="1292">
        <f>ROUND(O151,2)</f>
        <v>7731</v>
      </c>
      <c r="L151" s="1286" t="s">
        <v>261</v>
      </c>
      <c r="M151" s="1286" t="s">
        <v>266</v>
      </c>
      <c r="N151" s="1293">
        <v>450</v>
      </c>
      <c r="O151" s="1294">
        <f t="shared" si="19"/>
        <v>7731</v>
      </c>
    </row>
    <row r="152" spans="1:15" ht="45" customHeight="1" x14ac:dyDescent="0.25">
      <c r="A152" s="1295" t="s">
        <v>454</v>
      </c>
      <c r="B152" s="1295" t="s">
        <v>51</v>
      </c>
      <c r="C152" s="1295" t="s">
        <v>455</v>
      </c>
      <c r="D152" s="1295" t="s">
        <v>456</v>
      </c>
      <c r="E152" s="1296">
        <f>N152</f>
        <v>50</v>
      </c>
      <c r="F152" s="1295" t="s">
        <v>23</v>
      </c>
      <c r="G152" s="1297">
        <v>25.3</v>
      </c>
      <c r="H152" s="1298">
        <v>25.3</v>
      </c>
      <c r="I152" s="1299">
        <v>0.25</v>
      </c>
      <c r="J152" s="1300">
        <f t="shared" si="18"/>
        <v>31.625</v>
      </c>
      <c r="K152" s="1301">
        <f>ROUND(O152,2)</f>
        <v>1581.5</v>
      </c>
      <c r="L152" s="1295" t="s">
        <v>261</v>
      </c>
      <c r="M152" s="1295" t="s">
        <v>266</v>
      </c>
      <c r="N152" s="1302">
        <v>50</v>
      </c>
      <c r="O152" s="1303">
        <f t="shared" si="19"/>
        <v>1581.5</v>
      </c>
    </row>
    <row r="153" spans="1:15" ht="45" customHeight="1" x14ac:dyDescent="0.25">
      <c r="A153" s="1304" t="s">
        <v>457</v>
      </c>
      <c r="B153" s="1304" t="s">
        <v>51</v>
      </c>
      <c r="C153" s="1304" t="s">
        <v>458</v>
      </c>
      <c r="D153" s="1304" t="s">
        <v>459</v>
      </c>
      <c r="E153" s="1305">
        <f>N153</f>
        <v>50</v>
      </c>
      <c r="F153" s="1304" t="s">
        <v>23</v>
      </c>
      <c r="G153" s="1306">
        <v>22.15</v>
      </c>
      <c r="H153" s="1307">
        <v>22.15</v>
      </c>
      <c r="I153" s="1308">
        <v>0.25</v>
      </c>
      <c r="J153" s="1309">
        <f t="shared" si="18"/>
        <v>27.6875</v>
      </c>
      <c r="K153" s="1310">
        <f>ROUND(O153,2)</f>
        <v>1384.5</v>
      </c>
      <c r="L153" s="1304" t="s">
        <v>261</v>
      </c>
      <c r="M153" s="1304" t="s">
        <v>266</v>
      </c>
      <c r="N153" s="1311">
        <v>50</v>
      </c>
      <c r="O153" s="1312">
        <f t="shared" si="19"/>
        <v>1384.5</v>
      </c>
    </row>
    <row r="154" spans="1:15" ht="45" customHeight="1" x14ac:dyDescent="0.25">
      <c r="A154" s="1313" t="s">
        <v>460</v>
      </c>
      <c r="B154" s="1313" t="s">
        <v>51</v>
      </c>
      <c r="C154" s="1313" t="s">
        <v>461</v>
      </c>
      <c r="D154" s="1313" t="s">
        <v>462</v>
      </c>
      <c r="E154" s="1314">
        <f>N154</f>
        <v>50</v>
      </c>
      <c r="F154" s="1313" t="s">
        <v>23</v>
      </c>
      <c r="G154" s="1315">
        <v>38.96</v>
      </c>
      <c r="H154" s="1316">
        <v>38.96</v>
      </c>
      <c r="I154" s="1317">
        <v>0.25</v>
      </c>
      <c r="J154" s="1318">
        <f t="shared" si="18"/>
        <v>48.7</v>
      </c>
      <c r="K154" s="1319">
        <f>ROUND(O154,2)</f>
        <v>2435</v>
      </c>
      <c r="L154" s="1313" t="s">
        <v>261</v>
      </c>
      <c r="M154" s="1313" t="s">
        <v>266</v>
      </c>
      <c r="N154" s="1320">
        <v>50</v>
      </c>
      <c r="O154" s="1321">
        <f t="shared" si="19"/>
        <v>2435</v>
      </c>
    </row>
    <row r="155" spans="1:15" ht="45" customHeight="1" x14ac:dyDescent="0.25">
      <c r="A155" s="1322" t="s">
        <v>463</v>
      </c>
      <c r="B155" s="1322" t="s">
        <v>51</v>
      </c>
      <c r="C155" s="1322" t="s">
        <v>464</v>
      </c>
      <c r="D155" s="1322" t="s">
        <v>465</v>
      </c>
      <c r="E155" s="1323">
        <f>N155</f>
        <v>50</v>
      </c>
      <c r="F155" s="1322" t="s">
        <v>23</v>
      </c>
      <c r="G155" s="1324">
        <v>9.65</v>
      </c>
      <c r="H155" s="1325">
        <v>9.65</v>
      </c>
      <c r="I155" s="1326">
        <v>0.25</v>
      </c>
      <c r="J155" s="1327">
        <f t="shared" si="18"/>
        <v>12.0625</v>
      </c>
      <c r="K155" s="1328">
        <f>ROUND(O155,2)</f>
        <v>603</v>
      </c>
      <c r="L155" s="1322" t="s">
        <v>261</v>
      </c>
      <c r="M155" s="1322" t="s">
        <v>266</v>
      </c>
      <c r="N155" s="1329">
        <v>50</v>
      </c>
      <c r="O155" s="1330">
        <f t="shared" si="19"/>
        <v>603</v>
      </c>
    </row>
    <row r="156" spans="1:15" ht="45" customHeight="1" x14ac:dyDescent="0.25">
      <c r="A156" s="1331" t="s">
        <v>466</v>
      </c>
      <c r="B156" s="1331" t="s">
        <v>51</v>
      </c>
      <c r="C156" s="1331" t="s">
        <v>467</v>
      </c>
      <c r="D156" s="1331" t="s">
        <v>468</v>
      </c>
      <c r="E156" s="1332">
        <f>N156</f>
        <v>167.5</v>
      </c>
      <c r="F156" s="1331" t="s">
        <v>126</v>
      </c>
      <c r="G156" s="1333">
        <v>18.72</v>
      </c>
      <c r="H156" s="1334">
        <v>18.72</v>
      </c>
      <c r="I156" s="1335">
        <v>0.25</v>
      </c>
      <c r="J156" s="1336">
        <f t="shared" si="18"/>
        <v>23.4</v>
      </c>
      <c r="K156" s="1337">
        <f>ROUND(O156,2)</f>
        <v>3919.5</v>
      </c>
      <c r="L156" s="1331" t="s">
        <v>261</v>
      </c>
      <c r="M156" s="1331" t="s">
        <v>266</v>
      </c>
      <c r="N156" s="1338">
        <v>167.5</v>
      </c>
      <c r="O156" s="1339">
        <f t="shared" si="19"/>
        <v>3919.4999999999995</v>
      </c>
    </row>
    <row r="157" spans="1:15" ht="45" customHeight="1" x14ac:dyDescent="0.25">
      <c r="A157" s="1340" t="s">
        <v>469</v>
      </c>
      <c r="B157" s="1340" t="s">
        <v>51</v>
      </c>
      <c r="C157" s="1340" t="s">
        <v>470</v>
      </c>
      <c r="D157" s="1340" t="s">
        <v>471</v>
      </c>
      <c r="E157" s="1341">
        <f>N157</f>
        <v>510.5</v>
      </c>
      <c r="F157" s="1340" t="s">
        <v>126</v>
      </c>
      <c r="G157" s="1342">
        <v>23.73</v>
      </c>
      <c r="H157" s="1343">
        <v>23.73</v>
      </c>
      <c r="I157" s="1344">
        <v>0.25</v>
      </c>
      <c r="J157" s="1345">
        <f t="shared" si="18"/>
        <v>29.662500000000001</v>
      </c>
      <c r="K157" s="1346">
        <f>ROUND(O157,2)</f>
        <v>15141.43</v>
      </c>
      <c r="L157" s="1340" t="s">
        <v>261</v>
      </c>
      <c r="M157" s="1340" t="s">
        <v>266</v>
      </c>
      <c r="N157" s="1347">
        <v>510.5</v>
      </c>
      <c r="O157" s="1348">
        <f t="shared" si="19"/>
        <v>15141.43</v>
      </c>
    </row>
    <row r="158" spans="1:15" ht="45" customHeight="1" x14ac:dyDescent="0.25">
      <c r="A158" s="1349" t="s">
        <v>472</v>
      </c>
      <c r="B158" s="1349" t="s">
        <v>51</v>
      </c>
      <c r="C158" s="1349" t="s">
        <v>473</v>
      </c>
      <c r="D158" s="1349" t="s">
        <v>474</v>
      </c>
      <c r="E158" s="1350">
        <f>N158</f>
        <v>200</v>
      </c>
      <c r="F158" s="1349" t="s">
        <v>126</v>
      </c>
      <c r="G158" s="1351">
        <v>11.73</v>
      </c>
      <c r="H158" s="1352">
        <v>11.73</v>
      </c>
      <c r="I158" s="1353">
        <v>0.25</v>
      </c>
      <c r="J158" s="1354">
        <f t="shared" si="18"/>
        <v>14.662500000000001</v>
      </c>
      <c r="K158" s="1355">
        <f>ROUND(O158,2)</f>
        <v>2932</v>
      </c>
      <c r="L158" s="1349" t="s">
        <v>261</v>
      </c>
      <c r="M158" s="1349" t="s">
        <v>266</v>
      </c>
      <c r="N158" s="1356">
        <v>200</v>
      </c>
      <c r="O158" s="1357">
        <f t="shared" si="19"/>
        <v>2932</v>
      </c>
    </row>
    <row r="159" spans="1:15" ht="45" customHeight="1" x14ac:dyDescent="0.25">
      <c r="A159" s="1358" t="s">
        <v>475</v>
      </c>
      <c r="B159" s="1358" t="s">
        <v>51</v>
      </c>
      <c r="C159" s="1358" t="s">
        <v>476</v>
      </c>
      <c r="D159" s="1358" t="s">
        <v>477</v>
      </c>
      <c r="E159" s="1359">
        <f>N159</f>
        <v>1690</v>
      </c>
      <c r="F159" s="1358" t="s">
        <v>126</v>
      </c>
      <c r="G159" s="1360">
        <v>33.03</v>
      </c>
      <c r="H159" s="1361">
        <v>33.03</v>
      </c>
      <c r="I159" s="1362">
        <v>0.25</v>
      </c>
      <c r="J159" s="1363">
        <f t="shared" si="18"/>
        <v>41.287500000000001</v>
      </c>
      <c r="K159" s="1364">
        <f>ROUND(O159,2)</f>
        <v>69780.100000000006</v>
      </c>
      <c r="L159" s="1358" t="s">
        <v>261</v>
      </c>
      <c r="M159" s="1358" t="s">
        <v>266</v>
      </c>
      <c r="N159" s="1365">
        <v>1690</v>
      </c>
      <c r="O159" s="1366">
        <f t="shared" si="19"/>
        <v>69780.100000000006</v>
      </c>
    </row>
    <row r="160" spans="1:15" ht="45" customHeight="1" x14ac:dyDescent="0.25">
      <c r="A160" s="1367" t="s">
        <v>478</v>
      </c>
      <c r="B160" s="1367" t="s">
        <v>51</v>
      </c>
      <c r="C160" s="1367" t="s">
        <v>479</v>
      </c>
      <c r="D160" s="1367" t="s">
        <v>480</v>
      </c>
      <c r="E160" s="1368">
        <f>N160</f>
        <v>250</v>
      </c>
      <c r="F160" s="1367" t="s">
        <v>23</v>
      </c>
      <c r="G160" s="1369">
        <v>509.59</v>
      </c>
      <c r="H160" s="1370">
        <v>509.59</v>
      </c>
      <c r="I160" s="1371">
        <v>0.25</v>
      </c>
      <c r="J160" s="1372">
        <f t="shared" si="18"/>
        <v>636.98749999999995</v>
      </c>
      <c r="K160" s="1373">
        <f>ROUND(O160,2)</f>
        <v>159247.5</v>
      </c>
      <c r="L160" s="1367" t="s">
        <v>261</v>
      </c>
      <c r="M160" s="1367" t="s">
        <v>266</v>
      </c>
      <c r="N160" s="1374">
        <v>250</v>
      </c>
      <c r="O160" s="1375">
        <f t="shared" si="19"/>
        <v>159247.5</v>
      </c>
    </row>
    <row r="161" spans="1:15" ht="45" customHeight="1" x14ac:dyDescent="0.25">
      <c r="A161" s="1376" t="s">
        <v>481</v>
      </c>
      <c r="B161" s="1376" t="s">
        <v>51</v>
      </c>
      <c r="C161" s="1376" t="s">
        <v>482</v>
      </c>
      <c r="D161" s="1376" t="s">
        <v>483</v>
      </c>
      <c r="E161" s="1377">
        <f>N161</f>
        <v>50</v>
      </c>
      <c r="F161" s="1376" t="s">
        <v>23</v>
      </c>
      <c r="G161" s="1378">
        <v>39.79</v>
      </c>
      <c r="H161" s="1379">
        <v>39.79</v>
      </c>
      <c r="I161" s="1380">
        <v>0.25</v>
      </c>
      <c r="J161" s="1381">
        <f t="shared" si="18"/>
        <v>49.737499999999997</v>
      </c>
      <c r="K161" s="1382">
        <f>ROUND(O161,2)</f>
        <v>2487</v>
      </c>
      <c r="L161" s="1376" t="s">
        <v>261</v>
      </c>
      <c r="M161" s="1376" t="s">
        <v>266</v>
      </c>
      <c r="N161" s="1383">
        <v>50</v>
      </c>
      <c r="O161" s="1384">
        <f t="shared" si="19"/>
        <v>2487</v>
      </c>
    </row>
    <row r="162" spans="1:15" ht="45" customHeight="1" x14ac:dyDescent="0.25">
      <c r="A162" s="1385" t="s">
        <v>484</v>
      </c>
      <c r="B162" s="1385" t="s">
        <v>51</v>
      </c>
      <c r="C162" s="1385" t="s">
        <v>485</v>
      </c>
      <c r="D162" s="1385" t="s">
        <v>486</v>
      </c>
      <c r="E162" s="1386">
        <f>N162</f>
        <v>50</v>
      </c>
      <c r="F162" s="1385" t="s">
        <v>23</v>
      </c>
      <c r="G162" s="1387">
        <v>15.47</v>
      </c>
      <c r="H162" s="1388">
        <v>15.47</v>
      </c>
      <c r="I162" s="1389">
        <v>0.25</v>
      </c>
      <c r="J162" s="1390">
        <f t="shared" si="18"/>
        <v>19.337500000000002</v>
      </c>
      <c r="K162" s="1391">
        <f>ROUND(O162,2)</f>
        <v>967</v>
      </c>
      <c r="L162" s="1385" t="s">
        <v>261</v>
      </c>
      <c r="M162" s="1385" t="s">
        <v>266</v>
      </c>
      <c r="N162" s="1392">
        <v>50</v>
      </c>
      <c r="O162" s="1393">
        <f t="shared" si="19"/>
        <v>967</v>
      </c>
    </row>
    <row r="163" spans="1:15" ht="45" customHeight="1" x14ac:dyDescent="0.25">
      <c r="A163" s="1394" t="s">
        <v>487</v>
      </c>
      <c r="B163" s="1394" t="s">
        <v>51</v>
      </c>
      <c r="C163" s="1394" t="s">
        <v>488</v>
      </c>
      <c r="D163" s="1394" t="s">
        <v>489</v>
      </c>
      <c r="E163" s="1395">
        <f>N163</f>
        <v>50</v>
      </c>
      <c r="F163" s="1394" t="s">
        <v>23</v>
      </c>
      <c r="G163" s="1396">
        <v>16.170000000000002</v>
      </c>
      <c r="H163" s="1397">
        <v>16.170000000000002</v>
      </c>
      <c r="I163" s="1398">
        <v>0.25</v>
      </c>
      <c r="J163" s="1399">
        <f t="shared" si="18"/>
        <v>20.212500000000002</v>
      </c>
      <c r="K163" s="1400">
        <f>ROUND(O163,2)</f>
        <v>1010.5</v>
      </c>
      <c r="L163" s="1394" t="s">
        <v>261</v>
      </c>
      <c r="M163" s="1394" t="s">
        <v>266</v>
      </c>
      <c r="N163" s="1401">
        <v>50</v>
      </c>
      <c r="O163" s="1402">
        <f t="shared" si="19"/>
        <v>1010.5</v>
      </c>
    </row>
    <row r="164" spans="1:15" ht="45" customHeight="1" x14ac:dyDescent="0.25">
      <c r="A164" s="1403" t="s">
        <v>490</v>
      </c>
      <c r="B164" s="1403" t="s">
        <v>51</v>
      </c>
      <c r="C164" s="1403" t="s">
        <v>491</v>
      </c>
      <c r="D164" s="1403" t="s">
        <v>492</v>
      </c>
      <c r="E164" s="1404">
        <f>N164</f>
        <v>50</v>
      </c>
      <c r="F164" s="1403" t="s">
        <v>23</v>
      </c>
      <c r="G164" s="1405">
        <v>252.65</v>
      </c>
      <c r="H164" s="1406">
        <v>252.65</v>
      </c>
      <c r="I164" s="1407">
        <v>0.25</v>
      </c>
      <c r="J164" s="1408">
        <f t="shared" si="18"/>
        <v>315.8125</v>
      </c>
      <c r="K164" s="1409">
        <f>ROUND(O164,2)</f>
        <v>15790.5</v>
      </c>
      <c r="L164" s="1403" t="s">
        <v>261</v>
      </c>
      <c r="M164" s="1403" t="s">
        <v>266</v>
      </c>
      <c r="N164" s="1410">
        <v>50</v>
      </c>
      <c r="O164" s="1411">
        <f t="shared" si="19"/>
        <v>15790.5</v>
      </c>
    </row>
    <row r="165" spans="1:15" ht="45" customHeight="1" x14ac:dyDescent="0.25">
      <c r="A165" s="1412" t="s">
        <v>493</v>
      </c>
      <c r="B165" s="1412" t="s">
        <v>51</v>
      </c>
      <c r="C165" s="1412" t="s">
        <v>494</v>
      </c>
      <c r="D165" s="1412" t="s">
        <v>495</v>
      </c>
      <c r="E165" s="1413">
        <f>N165</f>
        <v>50</v>
      </c>
      <c r="F165" s="1412" t="s">
        <v>23</v>
      </c>
      <c r="G165" s="1414">
        <v>472.87</v>
      </c>
      <c r="H165" s="1415">
        <v>472.87</v>
      </c>
      <c r="I165" s="1416">
        <v>0.25</v>
      </c>
      <c r="J165" s="1417">
        <f t="shared" si="18"/>
        <v>591.08749999999998</v>
      </c>
      <c r="K165" s="1418">
        <f>ROUND(O165,2)</f>
        <v>29554.5</v>
      </c>
      <c r="L165" s="1412" t="s">
        <v>261</v>
      </c>
      <c r="M165" s="1412" t="s">
        <v>266</v>
      </c>
      <c r="N165" s="1419">
        <v>50</v>
      </c>
      <c r="O165" s="1420">
        <f t="shared" si="19"/>
        <v>29554.5</v>
      </c>
    </row>
    <row r="166" spans="1:15" ht="45" customHeight="1" x14ac:dyDescent="0.25">
      <c r="A166" s="1421" t="s">
        <v>496</v>
      </c>
      <c r="B166" s="1421" t="s">
        <v>51</v>
      </c>
      <c r="C166" s="1421" t="s">
        <v>497</v>
      </c>
      <c r="D166" s="1421" t="s">
        <v>498</v>
      </c>
      <c r="E166" s="1422">
        <f>N166</f>
        <v>50</v>
      </c>
      <c r="F166" s="1421" t="s">
        <v>23</v>
      </c>
      <c r="G166" s="1423">
        <v>244.14</v>
      </c>
      <c r="H166" s="1424">
        <v>244.14</v>
      </c>
      <c r="I166" s="1425">
        <v>0.25</v>
      </c>
      <c r="J166" s="1426">
        <f t="shared" si="18"/>
        <v>305.17499999999995</v>
      </c>
      <c r="K166" s="1427">
        <f>ROUND(O166,2)</f>
        <v>15259</v>
      </c>
      <c r="L166" s="1421" t="s">
        <v>261</v>
      </c>
      <c r="M166" s="1421" t="s">
        <v>266</v>
      </c>
      <c r="N166" s="1428">
        <v>50</v>
      </c>
      <c r="O166" s="1429">
        <f t="shared" si="19"/>
        <v>15259</v>
      </c>
    </row>
    <row r="167" spans="1:15" ht="45" customHeight="1" x14ac:dyDescent="0.25">
      <c r="A167" s="1430" t="s">
        <v>499</v>
      </c>
      <c r="B167" s="1430" t="s">
        <v>51</v>
      </c>
      <c r="C167" s="1430" t="s">
        <v>500</v>
      </c>
      <c r="D167" s="1430" t="s">
        <v>501</v>
      </c>
      <c r="E167" s="1431">
        <f>N167</f>
        <v>50</v>
      </c>
      <c r="F167" s="1430" t="s">
        <v>23</v>
      </c>
      <c r="G167" s="1432">
        <v>341.89</v>
      </c>
      <c r="H167" s="1433">
        <v>341.89</v>
      </c>
      <c r="I167" s="1434">
        <v>0.25</v>
      </c>
      <c r="J167" s="1435">
        <f t="shared" si="18"/>
        <v>427.36249999999995</v>
      </c>
      <c r="K167" s="1436">
        <f>ROUND(O167,2)</f>
        <v>21368</v>
      </c>
      <c r="L167" s="1430" t="s">
        <v>261</v>
      </c>
      <c r="M167" s="1430" t="s">
        <v>266</v>
      </c>
      <c r="N167" s="1437">
        <v>50</v>
      </c>
      <c r="O167" s="1438">
        <f t="shared" si="19"/>
        <v>21368</v>
      </c>
    </row>
    <row r="168" spans="1:15" ht="45" customHeight="1" x14ac:dyDescent="0.25">
      <c r="A168" s="1439" t="s">
        <v>502</v>
      </c>
      <c r="B168" s="1439" t="s">
        <v>51</v>
      </c>
      <c r="C168" s="1439" t="s">
        <v>503</v>
      </c>
      <c r="D168" s="1439" t="s">
        <v>504</v>
      </c>
      <c r="E168" s="1440">
        <f>N168</f>
        <v>50</v>
      </c>
      <c r="F168" s="1439" t="s">
        <v>23</v>
      </c>
      <c r="G168" s="1441">
        <v>473.08</v>
      </c>
      <c r="H168" s="1442">
        <v>473.08</v>
      </c>
      <c r="I168" s="1443">
        <v>0.25</v>
      </c>
      <c r="J168" s="1444">
        <f t="shared" si="18"/>
        <v>591.35</v>
      </c>
      <c r="K168" s="1445">
        <f>ROUND(O168,2)</f>
        <v>29567.5</v>
      </c>
      <c r="L168" s="1439" t="s">
        <v>261</v>
      </c>
      <c r="M168" s="1439" t="s">
        <v>266</v>
      </c>
      <c r="N168" s="1446">
        <v>50</v>
      </c>
      <c r="O168" s="1447">
        <f t="shared" si="19"/>
        <v>29567.5</v>
      </c>
    </row>
    <row r="169" spans="1:15" ht="45" customHeight="1" x14ac:dyDescent="0.25">
      <c r="A169" s="1448" t="s">
        <v>505</v>
      </c>
      <c r="B169" s="1448" t="s">
        <v>51</v>
      </c>
      <c r="C169" s="1448" t="s">
        <v>506</v>
      </c>
      <c r="D169" s="1448" t="s">
        <v>507</v>
      </c>
      <c r="E169" s="1449">
        <f>N169</f>
        <v>50</v>
      </c>
      <c r="F169" s="1448" t="s">
        <v>23</v>
      </c>
      <c r="G169" s="1450">
        <v>107.33</v>
      </c>
      <c r="H169" s="1451">
        <v>107.33</v>
      </c>
      <c r="I169" s="1452">
        <v>0.25</v>
      </c>
      <c r="J169" s="1453">
        <f t="shared" si="18"/>
        <v>134.16249999999999</v>
      </c>
      <c r="K169" s="1454">
        <f>ROUND(O169,2)</f>
        <v>6708</v>
      </c>
      <c r="L169" s="1448" t="s">
        <v>261</v>
      </c>
      <c r="M169" s="1448" t="s">
        <v>266</v>
      </c>
      <c r="N169" s="1455">
        <v>50</v>
      </c>
      <c r="O169" s="1456">
        <f t="shared" si="19"/>
        <v>6708</v>
      </c>
    </row>
    <row r="170" spans="1:15" ht="45" customHeight="1" x14ac:dyDescent="0.25">
      <c r="A170" s="1457" t="s">
        <v>508</v>
      </c>
      <c r="B170" s="1457" t="s">
        <v>51</v>
      </c>
      <c r="C170" s="1457" t="s">
        <v>509</v>
      </c>
      <c r="D170" s="1457" t="s">
        <v>510</v>
      </c>
      <c r="E170" s="1458">
        <f>N170</f>
        <v>50</v>
      </c>
      <c r="F170" s="1457" t="s">
        <v>23</v>
      </c>
      <c r="G170" s="1459">
        <v>129.91999999999999</v>
      </c>
      <c r="H170" s="1460">
        <v>129.91999999999999</v>
      </c>
      <c r="I170" s="1461">
        <v>0.25</v>
      </c>
      <c r="J170" s="1462">
        <f t="shared" si="18"/>
        <v>162.39999999999998</v>
      </c>
      <c r="K170" s="1463">
        <f>ROUND(O170,2)</f>
        <v>8120</v>
      </c>
      <c r="L170" s="1457" t="s">
        <v>261</v>
      </c>
      <c r="M170" s="1457" t="s">
        <v>266</v>
      </c>
      <c r="N170" s="1464">
        <v>50</v>
      </c>
      <c r="O170" s="1465">
        <f t="shared" si="19"/>
        <v>8120</v>
      </c>
    </row>
    <row r="171" spans="1:15" ht="45" customHeight="1" x14ac:dyDescent="0.25">
      <c r="A171" s="1466" t="s">
        <v>511</v>
      </c>
      <c r="B171" s="1466" t="s">
        <v>17</v>
      </c>
      <c r="C171" s="1466" t="s">
        <v>17</v>
      </c>
      <c r="D171" s="1466" t="s">
        <v>512</v>
      </c>
      <c r="E171" s="1466" t="s">
        <v>17</v>
      </c>
      <c r="F171" s="1466" t="s">
        <v>17</v>
      </c>
      <c r="G171" s="1466" t="s">
        <v>17</v>
      </c>
      <c r="H171" s="1466" t="s">
        <v>17</v>
      </c>
      <c r="I171" s="1466" t="s">
        <v>17</v>
      </c>
      <c r="J171" s="1466" t="s">
        <v>17</v>
      </c>
      <c r="K171" s="1467">
        <f>ROUND(K172,2)+ROUND(K173,2)+ROUND(K174,2)+ROUND(K175,2)+ROUND(K176,2)+ROUND(K177,2)+ROUND(K178,2)+ROUND(K179,2)+ROUND(K180,2)</f>
        <v>27407.9</v>
      </c>
      <c r="L171" s="1466" t="s">
        <v>17</v>
      </c>
      <c r="M171" s="1466" t="s">
        <v>17</v>
      </c>
      <c r="N171" s="1466" t="s">
        <v>17</v>
      </c>
      <c r="O171" s="1466" t="s">
        <v>17</v>
      </c>
    </row>
    <row r="172" spans="1:15" ht="45" customHeight="1" x14ac:dyDescent="0.25">
      <c r="A172" s="1468" t="s">
        <v>513</v>
      </c>
      <c r="B172" s="1468" t="s">
        <v>51</v>
      </c>
      <c r="C172" s="1468" t="s">
        <v>514</v>
      </c>
      <c r="D172" s="1468" t="s">
        <v>515</v>
      </c>
      <c r="E172" s="1469">
        <f>N172</f>
        <v>50</v>
      </c>
      <c r="F172" s="1468" t="s">
        <v>23</v>
      </c>
      <c r="G172" s="1470">
        <v>6.31</v>
      </c>
      <c r="H172" s="1471">
        <v>6.31</v>
      </c>
      <c r="I172" s="1472">
        <v>0.25</v>
      </c>
      <c r="J172" s="1473">
        <f t="shared" ref="J172:J180" si="20">ROUND(H172,2)+(ROUND(H172,2)*I172)</f>
        <v>7.8874999999999993</v>
      </c>
      <c r="K172" s="1474">
        <f>ROUND(O172,2)</f>
        <v>394.5</v>
      </c>
      <c r="L172" s="1468" t="s">
        <v>511</v>
      </c>
      <c r="M172" s="1468" t="s">
        <v>512</v>
      </c>
      <c r="N172" s="1475">
        <v>50</v>
      </c>
      <c r="O172" s="1476">
        <f t="shared" ref="O172:O180" si="21">ROUND(J172,2)*N172</f>
        <v>394.5</v>
      </c>
    </row>
    <row r="173" spans="1:15" ht="45" customHeight="1" x14ac:dyDescent="0.25">
      <c r="A173" s="1477" t="s">
        <v>516</v>
      </c>
      <c r="B173" s="1477" t="s">
        <v>51</v>
      </c>
      <c r="C173" s="1477" t="s">
        <v>517</v>
      </c>
      <c r="D173" s="1477" t="s">
        <v>518</v>
      </c>
      <c r="E173" s="1478">
        <f>N173</f>
        <v>36</v>
      </c>
      <c r="F173" s="1477" t="s">
        <v>59</v>
      </c>
      <c r="G173" s="1479">
        <v>15.9</v>
      </c>
      <c r="H173" s="1480">
        <v>15.9</v>
      </c>
      <c r="I173" s="1481">
        <v>0.25</v>
      </c>
      <c r="J173" s="1482">
        <f t="shared" si="20"/>
        <v>19.875</v>
      </c>
      <c r="K173" s="1483">
        <f>ROUND(O173,2)</f>
        <v>715.68</v>
      </c>
      <c r="L173" s="1477" t="s">
        <v>511</v>
      </c>
      <c r="M173" s="1477" t="s">
        <v>512</v>
      </c>
      <c r="N173" s="1484">
        <v>36</v>
      </c>
      <c r="O173" s="1485">
        <f t="shared" si="21"/>
        <v>715.68</v>
      </c>
    </row>
    <row r="174" spans="1:15" ht="45" customHeight="1" x14ac:dyDescent="0.25">
      <c r="A174" s="1486" t="s">
        <v>519</v>
      </c>
      <c r="B174" s="1486" t="s">
        <v>51</v>
      </c>
      <c r="C174" s="1486" t="s">
        <v>520</v>
      </c>
      <c r="D174" s="1486" t="s">
        <v>521</v>
      </c>
      <c r="E174" s="1487">
        <f>N174</f>
        <v>807.5</v>
      </c>
      <c r="F174" s="1486" t="s">
        <v>59</v>
      </c>
      <c r="G174" s="1488">
        <v>3.32</v>
      </c>
      <c r="H174" s="1489">
        <v>3.32</v>
      </c>
      <c r="I174" s="1490">
        <v>0.25</v>
      </c>
      <c r="J174" s="1491">
        <f t="shared" si="20"/>
        <v>4.1499999999999995</v>
      </c>
      <c r="K174" s="1492">
        <f>ROUND(O174,2)</f>
        <v>3351.13</v>
      </c>
      <c r="L174" s="1486" t="s">
        <v>511</v>
      </c>
      <c r="M174" s="1486" t="s">
        <v>512</v>
      </c>
      <c r="N174" s="1493">
        <v>807.5</v>
      </c>
      <c r="O174" s="1494">
        <f t="shared" si="21"/>
        <v>3351.1250000000005</v>
      </c>
    </row>
    <row r="175" spans="1:15" ht="45" customHeight="1" x14ac:dyDescent="0.25">
      <c r="A175" s="1495" t="s">
        <v>522</v>
      </c>
      <c r="B175" s="1495" t="s">
        <v>51</v>
      </c>
      <c r="C175" s="1495" t="s">
        <v>523</v>
      </c>
      <c r="D175" s="1495" t="s">
        <v>524</v>
      </c>
      <c r="E175" s="1496">
        <f>N175</f>
        <v>1795</v>
      </c>
      <c r="F175" s="1495" t="s">
        <v>59</v>
      </c>
      <c r="G175" s="1497">
        <v>1.45</v>
      </c>
      <c r="H175" s="1498">
        <v>1.45</v>
      </c>
      <c r="I175" s="1499">
        <v>0.25</v>
      </c>
      <c r="J175" s="1500">
        <f t="shared" si="20"/>
        <v>1.8125</v>
      </c>
      <c r="K175" s="1501">
        <f>ROUND(O175,2)</f>
        <v>3248.95</v>
      </c>
      <c r="L175" s="1495" t="s">
        <v>511</v>
      </c>
      <c r="M175" s="1495" t="s">
        <v>512</v>
      </c>
      <c r="N175" s="1502">
        <v>1795</v>
      </c>
      <c r="O175" s="1503">
        <f t="shared" si="21"/>
        <v>3248.9500000000003</v>
      </c>
    </row>
    <row r="176" spans="1:15" ht="45" customHeight="1" x14ac:dyDescent="0.25">
      <c r="A176" s="1504" t="s">
        <v>525</v>
      </c>
      <c r="B176" s="1504" t="s">
        <v>51</v>
      </c>
      <c r="C176" s="1504" t="s">
        <v>526</v>
      </c>
      <c r="D176" s="1504" t="s">
        <v>527</v>
      </c>
      <c r="E176" s="1505">
        <f>N176</f>
        <v>200</v>
      </c>
      <c r="F176" s="1504" t="s">
        <v>59</v>
      </c>
      <c r="G176" s="1506">
        <v>3.3</v>
      </c>
      <c r="H176" s="1507">
        <v>3.3</v>
      </c>
      <c r="I176" s="1508">
        <v>0.25</v>
      </c>
      <c r="J176" s="1509">
        <f t="shared" si="20"/>
        <v>4.125</v>
      </c>
      <c r="K176" s="1510">
        <f>ROUND(O176,2)</f>
        <v>826</v>
      </c>
      <c r="L176" s="1504" t="s">
        <v>511</v>
      </c>
      <c r="M176" s="1504" t="s">
        <v>512</v>
      </c>
      <c r="N176" s="1511">
        <v>200</v>
      </c>
      <c r="O176" s="1512">
        <f t="shared" si="21"/>
        <v>826</v>
      </c>
    </row>
    <row r="177" spans="1:15" ht="45" customHeight="1" x14ac:dyDescent="0.25">
      <c r="A177" s="1513" t="s">
        <v>528</v>
      </c>
      <c r="B177" s="1513" t="s">
        <v>51</v>
      </c>
      <c r="C177" s="1513" t="s">
        <v>529</v>
      </c>
      <c r="D177" s="1513" t="s">
        <v>530</v>
      </c>
      <c r="E177" s="1514">
        <f>N177</f>
        <v>2373</v>
      </c>
      <c r="F177" s="1513" t="s">
        <v>59</v>
      </c>
      <c r="G177" s="1515">
        <v>5.09</v>
      </c>
      <c r="H177" s="1516">
        <v>5.09</v>
      </c>
      <c r="I177" s="1517">
        <v>0.25</v>
      </c>
      <c r="J177" s="1518">
        <f t="shared" si="20"/>
        <v>6.3624999999999998</v>
      </c>
      <c r="K177" s="1519">
        <f>ROUND(O177,2)</f>
        <v>15092.28</v>
      </c>
      <c r="L177" s="1513" t="s">
        <v>511</v>
      </c>
      <c r="M177" s="1513" t="s">
        <v>512</v>
      </c>
      <c r="N177" s="1520">
        <v>2373</v>
      </c>
      <c r="O177" s="1521">
        <f t="shared" si="21"/>
        <v>15092.28</v>
      </c>
    </row>
    <row r="178" spans="1:15" ht="45" customHeight="1" x14ac:dyDescent="0.25">
      <c r="A178" s="1522" t="s">
        <v>531</v>
      </c>
      <c r="B178" s="1522" t="s">
        <v>51</v>
      </c>
      <c r="C178" s="1522" t="s">
        <v>532</v>
      </c>
      <c r="D178" s="1522" t="s">
        <v>533</v>
      </c>
      <c r="E178" s="1523">
        <f>N178</f>
        <v>840</v>
      </c>
      <c r="F178" s="1522" t="s">
        <v>59</v>
      </c>
      <c r="G178" s="1524">
        <v>0.94</v>
      </c>
      <c r="H178" s="1525">
        <v>0.94</v>
      </c>
      <c r="I178" s="1526">
        <v>0.25</v>
      </c>
      <c r="J178" s="1527">
        <f t="shared" si="20"/>
        <v>1.1749999999999998</v>
      </c>
      <c r="K178" s="1528">
        <f>ROUND(O178,2)</f>
        <v>991.2</v>
      </c>
      <c r="L178" s="1522" t="s">
        <v>511</v>
      </c>
      <c r="M178" s="1522" t="s">
        <v>512</v>
      </c>
      <c r="N178" s="1529">
        <v>840</v>
      </c>
      <c r="O178" s="1530">
        <f t="shared" si="21"/>
        <v>991.19999999999993</v>
      </c>
    </row>
    <row r="179" spans="1:15" ht="45" customHeight="1" x14ac:dyDescent="0.25">
      <c r="A179" s="1531" t="s">
        <v>534</v>
      </c>
      <c r="B179" s="1531" t="s">
        <v>51</v>
      </c>
      <c r="C179" s="1531" t="s">
        <v>535</v>
      </c>
      <c r="D179" s="1531" t="s">
        <v>536</v>
      </c>
      <c r="E179" s="1532">
        <f>N179</f>
        <v>796</v>
      </c>
      <c r="F179" s="1531" t="s">
        <v>59</v>
      </c>
      <c r="G179" s="1533">
        <v>1.57</v>
      </c>
      <c r="H179" s="1534">
        <v>1.57</v>
      </c>
      <c r="I179" s="1535">
        <v>0.25</v>
      </c>
      <c r="J179" s="1536">
        <f t="shared" si="20"/>
        <v>1.9625000000000001</v>
      </c>
      <c r="K179" s="1537">
        <f>ROUND(O179,2)</f>
        <v>1560.16</v>
      </c>
      <c r="L179" s="1531" t="s">
        <v>511</v>
      </c>
      <c r="M179" s="1531" t="s">
        <v>512</v>
      </c>
      <c r="N179" s="1538">
        <v>796</v>
      </c>
      <c r="O179" s="1539">
        <f t="shared" si="21"/>
        <v>1560.16</v>
      </c>
    </row>
    <row r="180" spans="1:15" ht="45" customHeight="1" x14ac:dyDescent="0.25">
      <c r="A180" s="1540" t="s">
        <v>537</v>
      </c>
      <c r="B180" s="1540" t="s">
        <v>51</v>
      </c>
      <c r="C180" s="1540" t="s">
        <v>538</v>
      </c>
      <c r="D180" s="1540" t="s">
        <v>539</v>
      </c>
      <c r="E180" s="1541">
        <f>N180</f>
        <v>100</v>
      </c>
      <c r="F180" s="1540" t="s">
        <v>23</v>
      </c>
      <c r="G180" s="1542">
        <v>9.82</v>
      </c>
      <c r="H180" s="1543">
        <v>9.82</v>
      </c>
      <c r="I180" s="1544">
        <v>0.25</v>
      </c>
      <c r="J180" s="1545">
        <f t="shared" si="20"/>
        <v>12.275</v>
      </c>
      <c r="K180" s="1546">
        <f>ROUND(O180,2)</f>
        <v>1228</v>
      </c>
      <c r="L180" s="1540" t="s">
        <v>511</v>
      </c>
      <c r="M180" s="1540" t="s">
        <v>512</v>
      </c>
      <c r="N180" s="1547">
        <v>100</v>
      </c>
      <c r="O180" s="1548">
        <f t="shared" si="21"/>
        <v>1228</v>
      </c>
    </row>
    <row r="181" spans="1:15" ht="45" customHeight="1" x14ac:dyDescent="0.25">
      <c r="A181" s="1549" t="s">
        <v>540</v>
      </c>
      <c r="B181" s="1549" t="s">
        <v>17</v>
      </c>
      <c r="C181" s="1549" t="s">
        <v>17</v>
      </c>
      <c r="D181" s="1549" t="s">
        <v>541</v>
      </c>
      <c r="E181" s="1549" t="s">
        <v>17</v>
      </c>
      <c r="F181" s="1549" t="s">
        <v>17</v>
      </c>
      <c r="G181" s="1549" t="s">
        <v>17</v>
      </c>
      <c r="H181" s="1549" t="s">
        <v>17</v>
      </c>
      <c r="I181" s="1549" t="s">
        <v>17</v>
      </c>
      <c r="J181" s="1549" t="s">
        <v>17</v>
      </c>
      <c r="K181" s="1550">
        <f>ROUND(K182,2)+ROUND(K183,2)+ROUND(K184,2)+ROUND(K185,2)+ROUND(K186,2)</f>
        <v>177081.07</v>
      </c>
      <c r="L181" s="1549" t="s">
        <v>17</v>
      </c>
      <c r="M181" s="1549" t="s">
        <v>17</v>
      </c>
      <c r="N181" s="1549" t="s">
        <v>17</v>
      </c>
      <c r="O181" s="1549" t="s">
        <v>17</v>
      </c>
    </row>
    <row r="182" spans="1:15" ht="45" customHeight="1" x14ac:dyDescent="0.25">
      <c r="A182" s="1551" t="s">
        <v>542</v>
      </c>
      <c r="B182" s="1551" t="s">
        <v>20</v>
      </c>
      <c r="C182" s="1551" t="s">
        <v>543</v>
      </c>
      <c r="D182" s="1551" t="s">
        <v>544</v>
      </c>
      <c r="E182" s="1552">
        <f>N182</f>
        <v>1</v>
      </c>
      <c r="F182" s="1551" t="s">
        <v>23</v>
      </c>
      <c r="G182" s="1553">
        <v>24568.959999999999</v>
      </c>
      <c r="H182" s="1554">
        <v>24568.959999999999</v>
      </c>
      <c r="I182" s="1555">
        <v>0.25</v>
      </c>
      <c r="J182" s="1556">
        <f>ROUND(H182,2)+(ROUND(H182,2)*I182)</f>
        <v>30711.199999999997</v>
      </c>
      <c r="K182" s="1557">
        <f>ROUND(O182,2)</f>
        <v>30711.200000000001</v>
      </c>
      <c r="L182" s="1551" t="s">
        <v>540</v>
      </c>
      <c r="M182" s="1551" t="s">
        <v>541</v>
      </c>
      <c r="N182" s="1558">
        <v>1</v>
      </c>
      <c r="O182" s="1559">
        <f>ROUND(J182,2)*N182</f>
        <v>30711.200000000001</v>
      </c>
    </row>
    <row r="183" spans="1:15" ht="45" customHeight="1" x14ac:dyDescent="0.25">
      <c r="A183" s="1560" t="s">
        <v>545</v>
      </c>
      <c r="B183" s="1560" t="s">
        <v>20</v>
      </c>
      <c r="C183" s="1560" t="s">
        <v>546</v>
      </c>
      <c r="D183" s="1560" t="s">
        <v>547</v>
      </c>
      <c r="E183" s="1561">
        <f>N183</f>
        <v>1</v>
      </c>
      <c r="F183" s="1560" t="s">
        <v>23</v>
      </c>
      <c r="G183" s="1562">
        <v>47734.11</v>
      </c>
      <c r="H183" s="1563">
        <v>47734.11</v>
      </c>
      <c r="I183" s="1564">
        <v>0.25</v>
      </c>
      <c r="J183" s="1565">
        <f>ROUND(H183,2)+(ROUND(H183,2)*I183)</f>
        <v>59667.637499999997</v>
      </c>
      <c r="K183" s="1566">
        <f>ROUND(O183,2)</f>
        <v>59667.64</v>
      </c>
      <c r="L183" s="1560" t="s">
        <v>540</v>
      </c>
      <c r="M183" s="1560" t="s">
        <v>541</v>
      </c>
      <c r="N183" s="1567">
        <v>1</v>
      </c>
      <c r="O183" s="1568">
        <f>ROUND(J183,2)*N183</f>
        <v>59667.64</v>
      </c>
    </row>
    <row r="184" spans="1:15" ht="45" customHeight="1" x14ac:dyDescent="0.25">
      <c r="A184" s="1569" t="s">
        <v>548</v>
      </c>
      <c r="B184" s="1569" t="s">
        <v>20</v>
      </c>
      <c r="C184" s="1569" t="s">
        <v>549</v>
      </c>
      <c r="D184" s="1569" t="s">
        <v>550</v>
      </c>
      <c r="E184" s="1570">
        <f>N184</f>
        <v>1</v>
      </c>
      <c r="F184" s="1569" t="s">
        <v>23</v>
      </c>
      <c r="G184" s="1571">
        <v>53165.78</v>
      </c>
      <c r="H184" s="1572">
        <v>53165.78</v>
      </c>
      <c r="I184" s="1573">
        <v>0.25</v>
      </c>
      <c r="J184" s="1574">
        <f>ROUND(H184,2)+(ROUND(H184,2)*I184)</f>
        <v>66457.225000000006</v>
      </c>
      <c r="K184" s="1575">
        <f>ROUND(O184,2)</f>
        <v>66457.23</v>
      </c>
      <c r="L184" s="1569" t="s">
        <v>540</v>
      </c>
      <c r="M184" s="1569" t="s">
        <v>541</v>
      </c>
      <c r="N184" s="1576">
        <v>1</v>
      </c>
      <c r="O184" s="1577">
        <f>ROUND(J184,2)*N184</f>
        <v>66457.23</v>
      </c>
    </row>
    <row r="185" spans="1:15" ht="45" customHeight="1" x14ac:dyDescent="0.25">
      <c r="A185" s="1578" t="s">
        <v>551</v>
      </c>
      <c r="B185" s="1578" t="s">
        <v>20</v>
      </c>
      <c r="C185" s="1578" t="s">
        <v>552</v>
      </c>
      <c r="D185" s="1578" t="s">
        <v>553</v>
      </c>
      <c r="E185" s="1579">
        <f>N185</f>
        <v>1</v>
      </c>
      <c r="F185" s="1578" t="s">
        <v>23</v>
      </c>
      <c r="G185" s="1580">
        <v>10596</v>
      </c>
      <c r="H185" s="1581">
        <v>10596</v>
      </c>
      <c r="I185" s="1582">
        <v>0.25</v>
      </c>
      <c r="J185" s="1583">
        <f>ROUND(H185,2)+(ROUND(H185,2)*I185)</f>
        <v>13245</v>
      </c>
      <c r="K185" s="1584">
        <f>ROUND(O185,2)</f>
        <v>13245</v>
      </c>
      <c r="L185" s="1578" t="s">
        <v>540</v>
      </c>
      <c r="M185" s="1578" t="s">
        <v>541</v>
      </c>
      <c r="N185" s="1585">
        <v>1</v>
      </c>
      <c r="O185" s="1586">
        <f>ROUND(J185,2)*N185</f>
        <v>13245</v>
      </c>
    </row>
    <row r="186" spans="1:15" ht="45" customHeight="1" x14ac:dyDescent="0.25">
      <c r="A186" s="1587" t="s">
        <v>554</v>
      </c>
      <c r="B186" s="1587" t="s">
        <v>20</v>
      </c>
      <c r="C186" s="1587" t="s">
        <v>555</v>
      </c>
      <c r="D186" s="1587" t="s">
        <v>556</v>
      </c>
      <c r="E186" s="1588">
        <f>N186</f>
        <v>1</v>
      </c>
      <c r="F186" s="1587" t="s">
        <v>23</v>
      </c>
      <c r="G186" s="1589">
        <v>5600</v>
      </c>
      <c r="H186" s="1590">
        <v>5600</v>
      </c>
      <c r="I186" s="1591">
        <v>0.25</v>
      </c>
      <c r="J186" s="1592">
        <f>ROUND(H186,2)+(ROUND(H186,2)*I186)</f>
        <v>7000</v>
      </c>
      <c r="K186" s="1593">
        <f>ROUND(O186,2)</f>
        <v>7000</v>
      </c>
      <c r="L186" s="1587" t="s">
        <v>540</v>
      </c>
      <c r="M186" s="1587" t="s">
        <v>541</v>
      </c>
      <c r="N186" s="1594">
        <v>1</v>
      </c>
      <c r="O186" s="1595">
        <f>ROUND(J186,2)*N186</f>
        <v>7000</v>
      </c>
    </row>
    <row r="187" spans="1:15" ht="45" customHeight="1" x14ac:dyDescent="0.25">
      <c r="A187" s="1596" t="s">
        <v>557</v>
      </c>
      <c r="B187" s="1596" t="s">
        <v>17</v>
      </c>
      <c r="C187" s="1596" t="s">
        <v>17</v>
      </c>
      <c r="D187" s="1596" t="s">
        <v>558</v>
      </c>
      <c r="E187" s="1596" t="s">
        <v>17</v>
      </c>
      <c r="F187" s="1596" t="s">
        <v>17</v>
      </c>
      <c r="G187" s="1596" t="s">
        <v>17</v>
      </c>
      <c r="H187" s="1596" t="s">
        <v>17</v>
      </c>
      <c r="I187" s="1596" t="s">
        <v>17</v>
      </c>
      <c r="J187" s="1596" t="s">
        <v>17</v>
      </c>
      <c r="K187" s="1597">
        <f>ROUND(K188,2)+ROUND(K189,2)+ROUND(K190,2)</f>
        <v>4271.96</v>
      </c>
      <c r="L187" s="1596" t="s">
        <v>17</v>
      </c>
      <c r="M187" s="1596" t="s">
        <v>17</v>
      </c>
      <c r="N187" s="1596" t="s">
        <v>17</v>
      </c>
      <c r="O187" s="1596" t="s">
        <v>17</v>
      </c>
    </row>
    <row r="188" spans="1:15" ht="45" customHeight="1" x14ac:dyDescent="0.25">
      <c r="A188" s="1598" t="s">
        <v>559</v>
      </c>
      <c r="B188" s="1598" t="s">
        <v>51</v>
      </c>
      <c r="C188" s="1598" t="s">
        <v>560</v>
      </c>
      <c r="D188" s="1598" t="s">
        <v>561</v>
      </c>
      <c r="E188" s="1599">
        <f>N188</f>
        <v>2</v>
      </c>
      <c r="F188" s="1598" t="s">
        <v>23</v>
      </c>
      <c r="G188" s="1600">
        <v>350.83</v>
      </c>
      <c r="H188" s="1601">
        <v>350.83</v>
      </c>
      <c r="I188" s="1602">
        <v>0.25</v>
      </c>
      <c r="J188" s="1603">
        <f>ROUND(H188,2)+(ROUND(H188,2)*I188)</f>
        <v>438.53749999999997</v>
      </c>
      <c r="K188" s="1604">
        <f>ROUND(O188,2)</f>
        <v>877.08</v>
      </c>
      <c r="L188" s="1598" t="s">
        <v>557</v>
      </c>
      <c r="M188" s="1598" t="s">
        <v>562</v>
      </c>
      <c r="N188" s="1605">
        <v>2</v>
      </c>
      <c r="O188" s="1606">
        <f>ROUND(J188,2)*N188</f>
        <v>877.08</v>
      </c>
    </row>
    <row r="189" spans="1:15" ht="45" customHeight="1" x14ac:dyDescent="0.25">
      <c r="A189" s="1607" t="s">
        <v>563</v>
      </c>
      <c r="B189" s="1607" t="s">
        <v>51</v>
      </c>
      <c r="C189" s="1607" t="s">
        <v>564</v>
      </c>
      <c r="D189" s="1607" t="s">
        <v>565</v>
      </c>
      <c r="E189" s="1608">
        <f>N189</f>
        <v>4</v>
      </c>
      <c r="F189" s="1607" t="s">
        <v>23</v>
      </c>
      <c r="G189" s="1609">
        <v>349.21</v>
      </c>
      <c r="H189" s="1610">
        <v>349.21</v>
      </c>
      <c r="I189" s="1611">
        <v>0.25</v>
      </c>
      <c r="J189" s="1612">
        <f>ROUND(H189,2)+(ROUND(H189,2)*I189)</f>
        <v>436.51249999999999</v>
      </c>
      <c r="K189" s="1613">
        <f>ROUND(O189,2)</f>
        <v>1746.04</v>
      </c>
      <c r="L189" s="1607" t="s">
        <v>557</v>
      </c>
      <c r="M189" s="1607" t="s">
        <v>562</v>
      </c>
      <c r="N189" s="1614">
        <v>4</v>
      </c>
      <c r="O189" s="1615">
        <f>ROUND(J189,2)*N189</f>
        <v>1746.04</v>
      </c>
    </row>
    <row r="190" spans="1:15" ht="45" customHeight="1" x14ac:dyDescent="0.25">
      <c r="A190" s="1616" t="s">
        <v>566</v>
      </c>
      <c r="B190" s="1616" t="s">
        <v>51</v>
      </c>
      <c r="C190" s="1616" t="s">
        <v>567</v>
      </c>
      <c r="D190" s="1616" t="s">
        <v>568</v>
      </c>
      <c r="E190" s="1617">
        <f>N190</f>
        <v>4</v>
      </c>
      <c r="F190" s="1616" t="s">
        <v>23</v>
      </c>
      <c r="G190" s="1618">
        <v>329.77</v>
      </c>
      <c r="H190" s="1619">
        <v>329.77</v>
      </c>
      <c r="I190" s="1620">
        <v>0.25</v>
      </c>
      <c r="J190" s="1621">
        <f>ROUND(H190,2)+(ROUND(H190,2)*I190)</f>
        <v>412.21249999999998</v>
      </c>
      <c r="K190" s="1622">
        <f>ROUND(O190,2)</f>
        <v>1648.84</v>
      </c>
      <c r="L190" s="1616" t="s">
        <v>557</v>
      </c>
      <c r="M190" s="1616" t="s">
        <v>562</v>
      </c>
      <c r="N190" s="1623">
        <v>4</v>
      </c>
      <c r="O190" s="1624">
        <f>ROUND(J190,2)*N190</f>
        <v>1648.84</v>
      </c>
    </row>
    <row r="191" spans="1:15" ht="45" customHeight="1" x14ac:dyDescent="0.25">
      <c r="A191" s="1625" t="s">
        <v>17</v>
      </c>
      <c r="B191" s="1625" t="s">
        <v>17</v>
      </c>
      <c r="C191" s="1625" t="s">
        <v>17</v>
      </c>
      <c r="D191" s="1625" t="s">
        <v>17</v>
      </c>
      <c r="E191" s="1625" t="s">
        <v>17</v>
      </c>
      <c r="F191" s="1625" t="s">
        <v>17</v>
      </c>
      <c r="G191" s="1625" t="s">
        <v>17</v>
      </c>
      <c r="H191" s="1625" t="s">
        <v>17</v>
      </c>
      <c r="I191" s="1625" t="s">
        <v>17</v>
      </c>
      <c r="J191" s="1625" t="s">
        <v>17</v>
      </c>
      <c r="K191" s="1625" t="s">
        <v>17</v>
      </c>
      <c r="L191" s="1625" t="s">
        <v>17</v>
      </c>
      <c r="M191" s="1625" t="s">
        <v>17</v>
      </c>
      <c r="N191" s="1625" t="s">
        <v>569</v>
      </c>
      <c r="O191" s="1626">
        <f>K3+K11+K13+K26+K37+K46+K53+K76+K85+K171+K181+K187</f>
        <v>6511271.9600000018</v>
      </c>
    </row>
    <row r="192" spans="1:15" ht="45" customHeight="1" x14ac:dyDescent="0.25">
      <c r="A192" s="1" t="s">
        <v>17</v>
      </c>
      <c r="B192" s="1" t="s">
        <v>17</v>
      </c>
      <c r="C192" s="1" t="s">
        <v>17</v>
      </c>
      <c r="D192" s="1" t="s">
        <v>17</v>
      </c>
      <c r="E192" s="1" t="s">
        <v>17</v>
      </c>
      <c r="F192" s="1" t="s">
        <v>17</v>
      </c>
      <c r="G192" s="1" t="s">
        <v>17</v>
      </c>
      <c r="H192" s="1" t="s">
        <v>17</v>
      </c>
      <c r="I192" s="1" t="s">
        <v>17</v>
      </c>
      <c r="J192" s="1" t="s">
        <v>17</v>
      </c>
      <c r="K192" s="1" t="s">
        <v>17</v>
      </c>
      <c r="L192" s="1" t="s">
        <v>17</v>
      </c>
      <c r="M192" s="1" t="s">
        <v>17</v>
      </c>
      <c r="N192" s="1"/>
      <c r="O192" s="2"/>
    </row>
  </sheetData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/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3" t="s">
        <v>570</v>
      </c>
      <c r="B1" s="3" t="s">
        <v>571</v>
      </c>
      <c r="C1" s="3" t="s">
        <v>572</v>
      </c>
      <c r="D1" s="3" t="s">
        <v>13</v>
      </c>
      <c r="E1" s="3" t="s">
        <v>573</v>
      </c>
    </row>
    <row r="2" spans="1:5" ht="45" customHeight="1" x14ac:dyDescent="0.25">
      <c r="A2" s="4" t="s">
        <v>16</v>
      </c>
      <c r="B2" s="4" t="s">
        <v>18</v>
      </c>
      <c r="C2" s="4" t="s">
        <v>16</v>
      </c>
      <c r="D2" s="4" t="s">
        <v>24</v>
      </c>
      <c r="E2" s="4" t="s">
        <v>574</v>
      </c>
    </row>
    <row r="3" spans="1:5" ht="45" customHeight="1" x14ac:dyDescent="0.25">
      <c r="A3" s="5" t="s">
        <v>43</v>
      </c>
      <c r="B3" s="5" t="s">
        <v>44</v>
      </c>
      <c r="C3" s="5" t="s">
        <v>16</v>
      </c>
      <c r="D3" s="5" t="s">
        <v>24</v>
      </c>
      <c r="E3" s="5" t="s">
        <v>574</v>
      </c>
    </row>
    <row r="4" spans="1:5" ht="45" customHeight="1" x14ac:dyDescent="0.25">
      <c r="A4" s="6" t="s">
        <v>48</v>
      </c>
      <c r="B4" s="6" t="s">
        <v>55</v>
      </c>
      <c r="C4" s="6" t="s">
        <v>16</v>
      </c>
      <c r="D4" s="6" t="s">
        <v>24</v>
      </c>
      <c r="E4" s="6" t="s">
        <v>48</v>
      </c>
    </row>
    <row r="5" spans="1:5" ht="45" customHeight="1" x14ac:dyDescent="0.25">
      <c r="A5" s="7" t="s">
        <v>91</v>
      </c>
      <c r="B5" s="7" t="s">
        <v>96</v>
      </c>
      <c r="C5" s="7" t="s">
        <v>16</v>
      </c>
      <c r="D5" s="7" t="s">
        <v>24</v>
      </c>
      <c r="E5" s="7" t="s">
        <v>167</v>
      </c>
    </row>
    <row r="6" spans="1:5" ht="45" customHeight="1" x14ac:dyDescent="0.25">
      <c r="A6" s="8" t="s">
        <v>118</v>
      </c>
      <c r="B6" s="8" t="s">
        <v>127</v>
      </c>
      <c r="C6" s="8" t="s">
        <v>16</v>
      </c>
      <c r="D6" s="8" t="s">
        <v>24</v>
      </c>
      <c r="E6" s="8" t="s">
        <v>146</v>
      </c>
    </row>
    <row r="7" spans="1:5" ht="45" customHeight="1" x14ac:dyDescent="0.25">
      <c r="A7" s="9" t="s">
        <v>146</v>
      </c>
      <c r="B7" s="9" t="s">
        <v>151</v>
      </c>
      <c r="C7" s="9" t="s">
        <v>16</v>
      </c>
      <c r="D7" s="9" t="s">
        <v>24</v>
      </c>
      <c r="E7" s="9" t="s">
        <v>540</v>
      </c>
    </row>
    <row r="8" spans="1:5" ht="45" customHeight="1" x14ac:dyDescent="0.25">
      <c r="A8" s="10" t="s">
        <v>167</v>
      </c>
      <c r="B8" s="10" t="s">
        <v>172</v>
      </c>
      <c r="C8" s="10" t="s">
        <v>16</v>
      </c>
      <c r="D8" s="10" t="s">
        <v>24</v>
      </c>
      <c r="E8" s="10" t="s">
        <v>575</v>
      </c>
    </row>
    <row r="9" spans="1:5" ht="45" customHeight="1" x14ac:dyDescent="0.25">
      <c r="A9" s="11" t="s">
        <v>234</v>
      </c>
      <c r="B9" s="11" t="s">
        <v>239</v>
      </c>
      <c r="C9" s="11" t="s">
        <v>16</v>
      </c>
      <c r="D9" s="11" t="s">
        <v>24</v>
      </c>
      <c r="E9" s="11" t="s">
        <v>576</v>
      </c>
    </row>
    <row r="10" spans="1:5" ht="45" customHeight="1" x14ac:dyDescent="0.25">
      <c r="A10" s="12" t="s">
        <v>261</v>
      </c>
      <c r="B10" s="12" t="s">
        <v>266</v>
      </c>
      <c r="C10" s="12" t="s">
        <v>16</v>
      </c>
      <c r="D10" s="12" t="s">
        <v>24</v>
      </c>
      <c r="E10" s="12" t="s">
        <v>577</v>
      </c>
    </row>
    <row r="11" spans="1:5" ht="45" customHeight="1" x14ac:dyDescent="0.25">
      <c r="A11" s="13" t="s">
        <v>511</v>
      </c>
      <c r="B11" s="13" t="s">
        <v>512</v>
      </c>
      <c r="C11" s="13" t="s">
        <v>16</v>
      </c>
      <c r="D11" s="13" t="s">
        <v>24</v>
      </c>
      <c r="E11" s="13" t="s">
        <v>574</v>
      </c>
    </row>
    <row r="12" spans="1:5" ht="45" customHeight="1" x14ac:dyDescent="0.25">
      <c r="A12" s="14" t="s">
        <v>540</v>
      </c>
      <c r="B12" s="14" t="s">
        <v>541</v>
      </c>
      <c r="C12" s="14" t="s">
        <v>16</v>
      </c>
      <c r="D12" s="14" t="s">
        <v>24</v>
      </c>
      <c r="E12" s="14" t="s">
        <v>574</v>
      </c>
    </row>
    <row r="13" spans="1:5" ht="45" customHeight="1" x14ac:dyDescent="0.25">
      <c r="A13" s="15" t="s">
        <v>557</v>
      </c>
      <c r="B13" s="15" t="s">
        <v>562</v>
      </c>
      <c r="C13" s="15" t="s">
        <v>16</v>
      </c>
      <c r="D13" s="15" t="s">
        <v>24</v>
      </c>
      <c r="E13" s="15" t="s">
        <v>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PO-PLE</vt:lpstr>
      <vt:lpstr>CFF - PLE</vt:lpstr>
      <vt:lpstr>'PO-PLE'!Titulos_de_impressao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OBRAS</cp:lastModifiedBy>
  <cp:lastPrinted>2026-03-05T15:21:22Z</cp:lastPrinted>
  <dcterms:created xsi:type="dcterms:W3CDTF">2026-03-05T15:12:14Z</dcterms:created>
  <dcterms:modified xsi:type="dcterms:W3CDTF">2026-03-05T15:29:01Z</dcterms:modified>
</cp:coreProperties>
</file>